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3.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drawings/drawing4.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5.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alcChain.xml" ContentType="application/vnd.openxmlformats-officedocument.spreadsheetml.calcChain+xml"/>
  <Override PartName="/xl/activeX/activeX4.xml" ContentType="application/vnd.ms-office.activeX+xml"/>
  <Override PartName="/xl/activeX/activeX3.xml" ContentType="application/vnd.ms-office.activeX+xml"/>
  <Override PartName="/xl/activeX/activeX2.xml" ContentType="application/vnd.ms-office.activeX+xml"/>
  <Override PartName="/xl/activeX/activeX1.xml" ContentType="application/vnd.ms-office.activeX+xml"/>
  <Override PartName="/xl/activeX/activeX4.bin" ContentType="application/vnd.ms-office.activeX"/>
  <Override PartName="/xl/activeX/activeX3.bin" ContentType="application/vnd.ms-office.activeX"/>
  <Override PartName="/xl/activeX/activeX2.bin" ContentType="application/vnd.ms-office.activeX"/>
  <Override PartName="/xl/activeX/activeX1.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19"/>
  <workbookPr codeName="ThisWorkbook"/>
  <mc:AlternateContent xmlns:mc="http://schemas.openxmlformats.org/markup-compatibility/2006">
    <mc:Choice Requires="x15">
      <x15ac:absPath xmlns:x15ac="http://schemas.microsoft.com/office/spreadsheetml/2010/11/ac" url="C:\Users\Consejo Seccional\Downloads\"/>
    </mc:Choice>
  </mc:AlternateContent>
  <xr:revisionPtr revIDLastSave="10" documentId="13_ncr:1_{2B799E83-8499-4519-847E-57D9679FED88}" xr6:coauthVersionLast="47" xr6:coauthVersionMax="47" xr10:uidLastSave="{2D0DFA09-0029-49FB-81FE-A7392C258288}"/>
  <bookViews>
    <workbookView xWindow="0" yWindow="0" windowWidth="28800" windowHeight="11565" tabRatio="327" firstSheet="3" activeTab="3" xr2:uid="{00000000-000D-0000-FFFF-FFFF00000000}"/>
  </bookViews>
  <sheets>
    <sheet name="CARRERA19" sheetId="9" state="hidden" r:id="rId1"/>
    <sheet name="FORMJUDIC19" sheetId="11" state="hidden" r:id="rId2"/>
    <sheet name="1ER SEMESTRE" sheetId="12" state="hidden" r:id="rId3"/>
    <sheet name="I SEMESTRE" sheetId="16" r:id="rId4"/>
    <sheet name="Hoja1" sheetId="15"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16" l="1"/>
  <c r="J16" i="16" l="1"/>
  <c r="J15" i="16"/>
  <c r="J14" i="16"/>
  <c r="D14" i="16"/>
  <c r="J13" i="16"/>
  <c r="D13" i="16"/>
  <c r="J12" i="16"/>
  <c r="D12" i="16"/>
  <c r="B11" i="12"/>
  <c r="J11" i="12"/>
  <c r="R19" i="12"/>
  <c r="D12" i="12"/>
  <c r="L27" i="12"/>
  <c r="L26" i="12"/>
  <c r="B53" i="12"/>
  <c r="B7" i="15"/>
  <c r="D7" i="15"/>
  <c r="B33" i="15"/>
  <c r="D33" i="15"/>
  <c r="J12" i="12"/>
  <c r="D13" i="12"/>
  <c r="J13" i="12"/>
  <c r="D14" i="12"/>
  <c r="J14" i="12"/>
  <c r="J15" i="12"/>
  <c r="J16" i="12"/>
  <c r="D38" i="12"/>
  <c r="D39" i="12"/>
  <c r="D53" i="12"/>
  <c r="D54" i="12"/>
  <c r="B9" i="11"/>
  <c r="I9" i="11"/>
  <c r="D9" i="11"/>
  <c r="B10" i="11"/>
  <c r="D10" i="11"/>
  <c r="I10" i="11"/>
  <c r="D11" i="9"/>
  <c r="D12" i="9"/>
  <c r="I12" i="9"/>
  <c r="D13" i="9"/>
  <c r="I13" i="9"/>
  <c r="D14" i="9"/>
  <c r="I14" i="9"/>
  <c r="D11" i="12"/>
  <c r="J11" i="16" l="1"/>
  <c r="D11" i="16"/>
</calcChain>
</file>

<file path=xl/sharedStrings.xml><?xml version="1.0" encoding="utf-8"?>
<sst xmlns="http://schemas.openxmlformats.org/spreadsheetml/2006/main" count="225" uniqueCount="80">
  <si>
    <t>Consejo Superior de la Judicatura</t>
  </si>
  <si>
    <t>Se cumplió con la meta esperada para el periodo.</t>
  </si>
  <si>
    <t xml:space="preserve">Dirección Ejecutiva Seccional de Administración Judicial </t>
  </si>
  <si>
    <t>Desviación tolerable: el resultado se desvia de la meta esperada hasta en un 7%.</t>
  </si>
  <si>
    <t>Cúcuta – Norte de Santander</t>
  </si>
  <si>
    <t>Cumple la meta, se recomienda hacer seguimiento para no sobrepasar el límite.</t>
  </si>
  <si>
    <t xml:space="preserve"> </t>
  </si>
  <si>
    <t>Advertencia: No se cumplió la meta esperada para el periodo.</t>
  </si>
  <si>
    <t>No hay medición</t>
  </si>
  <si>
    <t>PROCESO</t>
  </si>
  <si>
    <t>ADMINISTRACIÓN DE LA CARRERA JUDICIAL</t>
  </si>
  <si>
    <t>PERIODO REPORTADO</t>
  </si>
  <si>
    <t>La meta es 0, especifique en el ANALISIS DE DATOS el resultado de la medición con respecto a la meta programada</t>
  </si>
  <si>
    <t>NOMBRE DEL INDICADOR</t>
  </si>
  <si>
    <t>INFORMACIÓN DEL INDICADOR</t>
  </si>
  <si>
    <t>RESULTADO DEL PERIODO REPORTADO</t>
  </si>
  <si>
    <t>PERIODICIDAD</t>
  </si>
  <si>
    <t>Cobertura de Carrera Judicial - Jueces CÚCUTA</t>
  </si>
  <si>
    <t>FORMULA</t>
  </si>
  <si>
    <t>ANUAL</t>
  </si>
  <si>
    <t>Cobertura de Carrera Judicial - Jueces = ((Número total de cargos de Jueces provistos por carrera + Número de Listas de Elegibles de Jueces Tramitadas + Número de vacantes de Jueces reportadas sin Listas de Elegibles&lt; a 180 días) / Número total de cargos de Jueces de carrera) * 100</t>
  </si>
  <si>
    <t>MEDICIÓN</t>
  </si>
  <si>
    <t>META</t>
  </si>
  <si>
    <t>NIVEL DE REFERENCIA</t>
  </si>
  <si>
    <t>ANALISIS DE DATOS</t>
  </si>
  <si>
    <t>2019: El número total de cargos provistos por carrera en el año 2019 fue de 84, la cantidad de listas de elegibloes de jueces tramitadas fue 3, las vacantes de los jueces enel semestre fue de 84 y en la actualidad existen 177 cargos de carrera para jueces de la República.</t>
  </si>
  <si>
    <t>FORMACION JUDICIAL</t>
  </si>
  <si>
    <t>Reporte de registros académicos - CÚCUTA</t>
  </si>
  <si>
    <t>SEMESTRAL</t>
  </si>
  <si>
    <t>Reporte de registros académicos - CÚCUTA=(Número de Cursos ejecutados/Número de cursos programados)*100</t>
  </si>
  <si>
    <t>Numero de cursos programados</t>
  </si>
  <si>
    <t>2019-01</t>
  </si>
  <si>
    <t>2019-1</t>
  </si>
  <si>
    <t>2019-2</t>
  </si>
  <si>
    <t>2019-1 Se realizaron 3 capacitaciones. La asistencia la maneja directamente la EJRLB, nosotros sencillamente nos centramos en enviar por correo la citacion a capacitaciones para que los Juzgados y demás conozcan.</t>
  </si>
  <si>
    <t>2019-2 En el segundo trimestre se realizaron 7 capacitaciones. El control de asistencia lo lleva directamente la EJRLB</t>
  </si>
  <si>
    <t>OBSERVACIONES: ESTE INDICADOR NO LE CORRESPONDE MEDIRLO A ESTA SECCIONAL, DEBIDO A QUE LA EJRLB ES QUIEN ORGANIZA TODO LO RELACIONADO CON CAPACITACIONES, ASI MISMO, ES ELLA QUIEN LLEVA SU REPORTE DE ASISTENCIAS A LAS MISMAS. ESTE CONSEJO SECCIONAL SE ENCARGA SOLAMENTE DE DIFUNDIR LA INFORMACIÓN ENVIADA POR LA EJRLB.EN CONSECUENCIA, ES IMPOSIBLE PARA ESTA SECCIONAL REALIZAR LA MEDICIÓN DEL PRESENTE INDICADOR.</t>
  </si>
  <si>
    <t>INDICADOR 1</t>
  </si>
  <si>
    <t>REGISTROS DE ABOGADOS Y AUXILIARES DE LA JUSTICIA</t>
  </si>
  <si>
    <t>2023-I</t>
  </si>
  <si>
    <t>Oportunidad de respuesta a Solicitudes Cúcuta</t>
  </si>
  <si>
    <t>Oportunidad de respuesta de Solicitudes a la URNA CUCUTA=(Nº de Respuestas (Productos) entregadas oportunamente / Nº Total de solicitudes recibidas) * 100</t>
  </si>
  <si>
    <t>periodo</t>
  </si>
  <si>
    <t>PRODUCTOS SOLICITADOS</t>
  </si>
  <si>
    <t>2023- I</t>
  </si>
  <si>
    <t>2023-Primer Semestre</t>
  </si>
  <si>
    <t>2023- II</t>
  </si>
  <si>
    <t>PERIODO</t>
  </si>
  <si>
    <t>TARJETAS PROFESIONALES</t>
  </si>
  <si>
    <t>DUPLICADOS</t>
  </si>
  <si>
    <t>LICENCIAS TEMPORALES</t>
  </si>
  <si>
    <t>PRACTICAS JURIDICAS</t>
  </si>
  <si>
    <t>información de trámite</t>
  </si>
  <si>
    <t>TOTALES</t>
  </si>
  <si>
    <t>(2023-1)Desde el 1 de julio del 2020 el Consejo Superior de la Judicatura a través de la Unidad de Registro Nacional de Abogados, URNA, impartió instrucciones para el trámite de los productos  los cuales se realizan directamente por la plataforma SIRNA, por la cual los usuarios pueden solicitar sus productos remitiendo la documentación. Así mismo una vez es recibida por la URNA es tramitada y entregada directamente a los usuarios. En esta Corporación se recibieron en este semestre 21 solicitudes, individualizadas asi: 13 soliciutdes de Practica Juridica y 8 Solicitudes de Tarjeta Profesional. Asi mismo, se pone de presente que, de  los  trámites enunciados anteriormente se encarga directamente la URNA poniéndose en contacto con los usuarios para la entrega del producto solicitado.  ya que, la labor de la Seccional en este proceso solo es de remitir la documentación allegada por correo electrónico al nivel central en el caso que hubieran sido presentados ante la misma y de rendir información a los usuarios que lo requieran. Por tal razón, en lo que respecta a este indicador, se puede establecer que en cuanto a la oportunidad de respuesta de las solicitudes han sido del 100% ya que de todas las solicitudes se respondieron y redireccionaron oportunamente. Por lo tanto, tambien superó en 10 puntos el nivel de referencia. De igual manera, se procedió a Oficiar a la Unidad de Registro Nacional de Abogados y Auxiliares de la Justicia, quien nos informó a traves de oficio de fecha 24 de julio de 2023, que recibió en el primer semestre 738 solicitudes de inscripción, cambio y duplicado de tarjeta profesional, 179 solicitudes de certificación de práctica jurídica y 48 solicitudes de expedición de licencia temporal, todas estas correspondientes a esta Seccional.</t>
  </si>
  <si>
    <t>INDICADOR 2</t>
  </si>
  <si>
    <t>Conformidad de los productos entregados</t>
  </si>
  <si>
    <t>N° de productos Conformes Entregados  (tarjeta profesional de Abogado, prácticas jurídicas, licencias temporales, jueces de paz, consultorios jurídicos, prácticas académicas) / Nº Total de productos entregados por cada concepto) * 100</t>
  </si>
  <si>
    <t>NIVEL DE TOLERANCIA</t>
  </si>
  <si>
    <t>I-2023</t>
  </si>
  <si>
    <t>&gt;1%</t>
  </si>
  <si>
    <t>II-2023</t>
  </si>
  <si>
    <t xml:space="preserve">(2023-1) En este periodo no se entregaron directamente productos, debido a que desde el 1 de julio del 2020 el Consejo Superior de la Judicatura a través de la Unidad de Registro Nacional de Abogados, URNA, impartió instrucciones para el trámite de los productos  los cuales los usuarios realizan directamente por la plataforma SIRNA.  De esta manera este indicador solo se puede tener en cuenta para los trámites que se atendieron y la información entregada y no productos ya que estos no llegan a la secretaria sino que se entregan directamente a los usuarios por parte de la URNA sin que pasen por esta Seccional. No obstante,  el 100% de la información se entregó adecuadamente lo que permitió superar también en 10 puntos el nivel de tolerancia. </t>
  </si>
  <si>
    <t>INDICADOR 3</t>
  </si>
  <si>
    <t>Satisfacción de Usuarios que solicitan los servicios de la URNA</t>
  </si>
  <si>
    <t>(Nº de encuestas satisfactorias/ Nº Total de encuestas realizadas *100</t>
  </si>
  <si>
    <t>(2023-1) Como se dijo en el análisis de los anteriores indicadores, debido a que los trámites se hacen directamente entre los usuarios y la URNA, este resultado se escapa al alcance de la Seccional y en consecuencia es la URNA la que puede establecer el grado de satisfacción de los usuarios.  No obstante, en esta seccional no se han recibido quejas o reclamos de los productos entregados por parte de la URNA, lo que permite deducir que todos los usuarios han quedado satisfechos con los resultados de sus trámites y la atención prestada cuando han requerido información, lo que permite establecer que también superó en 10 puntos al nivel de tolerancia.</t>
  </si>
  <si>
    <t>2024-I</t>
  </si>
  <si>
    <t>2024- I</t>
  </si>
  <si>
    <t>2024- II</t>
  </si>
  <si>
    <r>
      <rPr>
        <b/>
        <sz val="12"/>
        <color rgb="FF000000"/>
        <rFont val="Arial"/>
      </rPr>
      <t>(2024-1)</t>
    </r>
    <r>
      <rPr>
        <sz val="12"/>
        <color rgb="FF000000"/>
        <rFont val="Arial"/>
      </rPr>
      <t xml:space="preserve">Desde el 1 de julio del 2020 el Consejo Superior de la Judicatura a través de la Unidad de Registro Nacional de Abogados, URNA, impartió instrucciones para el trámite de los productos  los cuales se realizan directamente por la plataforma SIRNA, por la cual los usuarios pueden solicitar sus productos remitiendo la documentación. Así mismo una vez es recibida por la URNA es tramitada y entregada directamente a los usuarios. En esta Corporación se recibieron en este </t>
    </r>
    <r>
      <rPr>
        <b/>
        <sz val="12"/>
        <color rgb="FF000000"/>
        <rFont val="Arial"/>
      </rPr>
      <t>primer semestre</t>
    </r>
    <r>
      <rPr>
        <sz val="12"/>
        <color rgb="FF000000"/>
        <rFont val="Arial"/>
      </rPr>
      <t xml:space="preserve"> </t>
    </r>
    <r>
      <rPr>
        <b/>
        <sz val="12"/>
        <color rgb="FF000000"/>
        <rFont val="Arial"/>
      </rPr>
      <t>51 solicitudes</t>
    </r>
    <r>
      <rPr>
        <sz val="12"/>
        <color rgb="FF000000"/>
        <rFont val="Arial"/>
      </rPr>
      <t xml:space="preserve">.  Asi mismo, se pone de presente que, de  los  trámites se encarga directamente la URNA colocandose en contacto con los usuarios para la entrega del producto solicitado.  ya que, la labor de la Seccional en este proceso solo es de remitir la documentación allegada por correo electrónico al nivel central en el caso que hubieran sido presentados ante la misma y de rendir información a los usuarios que lo requieran. Por tal razón, en lo que respecta a este indicador, se puede establecer que en cuanto a la oportunidad de respuesta de las solicitudes han sido del 100% ya que de todas las solicitudes se respondieron y redireccionaron oportunamente. Por lo tanto, tambien superó en 10 puntos el nivel de referencia. </t>
    </r>
  </si>
  <si>
    <t>REORDENAMIENTO JUDICIAL</t>
  </si>
  <si>
    <t>2019</t>
  </si>
  <si>
    <t>Cobertura Despachos Judiciales Cúcuta</t>
  </si>
  <si>
    <t>Cobertura Despachos Judiciales CUCUTA=(0.8*(Número de despachos año medición/Número de despachos judiciales año base 2009)+0.2*(Número de despachos judiciales con horario extendido año medición/Número de despachos judiciales con horario extendido año base))*100</t>
  </si>
  <si>
    <t>I-2018  En este periodo hubo 201 Despachos Judiciales que cubrieron la demanda de justicia en la vigencia 2018, así también 36 Despachos judiciales con horario extendido que hicieron lo mismo en horario diferente a la jornada tradicional. Con respecto al año base, en el cual se tomó 173 y 33 respectivamente, arroja un 115% y comparado con el año inmediatamente anterior descendió 3 puntos, por cuanto tambien el numero de despachos bajo de 208 a 201, Sin embargo, tanto el año 2016 como el 2017, han superado la meta establecida para este indicador, en el 2017 fue superada en 15 puntos, así tambien se superó el nivel de referencia en 25 puntos.</t>
  </si>
  <si>
    <t>Tasa Anual de Ingresos Cúcuta</t>
  </si>
  <si>
    <t>DOS MIL DIECINUEVE</t>
  </si>
  <si>
    <t>Tasa Anual de Ingresos Cúcuta= ((demanda anual de justicia año de medición - demanda aparato de justicia año base)/aparato de justicia año base)*100</t>
  </si>
  <si>
    <t xml:space="preserve">Este periodo se vio incrementado en 16 puntos con respecto al 2017 en el que se obtuvo el 62% con un ingreso en la demanda de justicia de 93.037 procesos, ya que en este año se obtuvo el 78% con 102.407 procesos.  Con respecto a la meta establecida para este indicador ha sobrepasado en 63 puntos y en 68 puntos al nivel de referencia.  Esto indica que el nivel de inseguridad ha aumentado y además que las personas que sienten vulnerados sus derechos, sienten confianza en la justicia Colombiana.  Sin embargo, estos solo refleja la descomposición social y los datos de casos que se denuncian.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</si>
</sst>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 #,##0.00_ ;_ * \-#,##0.00_ ;_ * &quot;-&quot;??_ ;_ @_ "/>
    <numFmt numFmtId="165" formatCode="_-* #,##0.00\ _€_-;\-* #,##0.00\ _€_-;_-* &quot;-&quot;??\ _€_-;_-@_-"/>
    <numFmt numFmtId="166" formatCode="_ [$€-2]\ * #,##0.00_ ;_ [$€-2]\ * \-#,##0.00_ ;_ [$€-2]\ * &quot;-&quot;??_ "/>
    <numFmt numFmtId="167" formatCode="_ * #,##0.0000_ ;_ * \-#,##0.0000_ ;_ * &quot;-&quot;??_ ;_ @_ "/>
    <numFmt numFmtId="168" formatCode="_-* #,##0.0000\ _€_-;\-* #,##0.0000\ _€_-;_-* &quot;-&quot;??\ _€_-;_-@_-"/>
  </numFmts>
  <fonts count="33">
    <font>
      <sz val="10"/>
      <name val="Arial"/>
    </font>
    <font>
      <sz val="10"/>
      <name val="Arial"/>
    </font>
    <font>
      <b/>
      <i/>
      <sz val="22"/>
      <name val="Times New Roman"/>
      <family val="1"/>
    </font>
    <font>
      <i/>
      <sz val="10"/>
      <name val="Arial"/>
      <family val="2"/>
    </font>
    <font>
      <sz val="14"/>
      <name val="Arial"/>
      <family val="2"/>
    </font>
    <font>
      <sz val="12"/>
      <name val="Arial"/>
      <family val="2"/>
    </font>
    <font>
      <sz val="12"/>
      <color indexed="12"/>
      <name val="Arial"/>
      <family val="2"/>
    </font>
    <font>
      <sz val="10"/>
      <name val="Arial"/>
      <family val="2"/>
    </font>
    <font>
      <sz val="10"/>
      <color indexed="12"/>
      <name val="Arial"/>
      <family val="2"/>
    </font>
    <font>
      <i/>
      <sz val="12"/>
      <name val="Arial"/>
      <family val="2"/>
    </font>
    <font>
      <sz val="16"/>
      <name val="Arial"/>
      <family val="2"/>
    </font>
    <font>
      <i/>
      <sz val="14"/>
      <color indexed="12"/>
      <name val="Arial"/>
      <family val="2"/>
    </font>
    <font>
      <b/>
      <sz val="12"/>
      <name val="Arial"/>
      <family val="2"/>
    </font>
    <font>
      <i/>
      <sz val="14"/>
      <name val="Arial"/>
      <family val="2"/>
    </font>
    <font>
      <b/>
      <sz val="10"/>
      <name val="Arial"/>
      <family val="2"/>
    </font>
    <font>
      <sz val="11"/>
      <name val="Arial"/>
      <family val="2"/>
    </font>
    <font>
      <sz val="12"/>
      <color indexed="57"/>
      <name val="Arial"/>
      <family val="2"/>
    </font>
    <font>
      <sz val="11"/>
      <name val="Palatino Linotype"/>
      <family val="1"/>
    </font>
    <font>
      <b/>
      <sz val="8"/>
      <name val="Arial"/>
      <family val="2"/>
    </font>
    <font>
      <i/>
      <sz val="9"/>
      <name val="Arial"/>
      <family val="2"/>
    </font>
    <font>
      <sz val="9"/>
      <name val="Arial"/>
      <family val="2"/>
    </font>
    <font>
      <sz val="14"/>
      <color indexed="12"/>
      <name val="Arial"/>
      <family val="2"/>
    </font>
    <font>
      <sz val="11"/>
      <color indexed="12"/>
      <name val="Arial"/>
      <family val="2"/>
    </font>
    <font>
      <sz val="16"/>
      <color indexed="12"/>
      <name val="Arial"/>
      <family val="2"/>
    </font>
    <font>
      <b/>
      <sz val="14"/>
      <name val="Arial"/>
      <family val="2"/>
    </font>
    <font>
      <sz val="14"/>
      <color indexed="57"/>
      <name val="Arial"/>
      <family val="2"/>
    </font>
    <font>
      <i/>
      <sz val="10"/>
      <color rgb="FFFF0000"/>
      <name val="Arial"/>
      <family val="2"/>
    </font>
    <font>
      <b/>
      <sz val="14"/>
      <color theme="0"/>
      <name val="Arial"/>
      <family val="2"/>
    </font>
    <font>
      <b/>
      <sz val="12"/>
      <color theme="0"/>
      <name val="Arial"/>
      <family val="2"/>
    </font>
    <font>
      <b/>
      <sz val="14"/>
      <color rgb="FF0000FF"/>
      <name val="Arial"/>
    </font>
    <font>
      <b/>
      <sz val="12"/>
      <color rgb="FF0000FF"/>
      <name val="Arial"/>
    </font>
    <font>
      <b/>
      <sz val="12"/>
      <color rgb="FF000000"/>
      <name val="Arial"/>
    </font>
    <font>
      <sz val="12"/>
      <color rgb="FF000000"/>
      <name val="Arial"/>
    </font>
  </fonts>
  <fills count="7">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EEEEEE"/>
        <bgColor indexed="64"/>
      </patternFill>
    </fill>
    <fill>
      <patternFill patternType="solid">
        <fgColor rgb="FFD9D9D9"/>
        <bgColor indexed="64"/>
      </patternFill>
    </fill>
  </fills>
  <borders count="52">
    <border>
      <left/>
      <right/>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right style="medium">
        <color indexed="64"/>
      </right>
      <top style="medium">
        <color indexed="64"/>
      </top>
      <bottom/>
      <diagonal/>
    </border>
    <border>
      <left style="medium">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indexed="64"/>
      </right>
      <top style="thin">
        <color indexed="64"/>
      </top>
      <bottom style="hair">
        <color indexed="64"/>
      </bottom>
      <diagonal/>
    </border>
    <border>
      <left/>
      <right style="hair">
        <color indexed="64"/>
      </right>
      <top style="hair">
        <color indexed="64"/>
      </top>
      <bottom/>
      <diagonal/>
    </border>
    <border>
      <left style="medium">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
      <left/>
      <right style="hair">
        <color indexed="64"/>
      </right>
      <top/>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hair">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999999"/>
      </left>
      <right/>
      <top style="thin">
        <color rgb="FF999999"/>
      </top>
      <bottom style="thin">
        <color rgb="FF999999"/>
      </bottom>
      <diagonal/>
    </border>
    <border>
      <left/>
      <right style="thin">
        <color rgb="FF999999"/>
      </right>
      <top style="thin">
        <color rgb="FF999999"/>
      </top>
      <bottom style="thin">
        <color rgb="FF999999"/>
      </bottom>
      <diagonal/>
    </border>
  </borders>
  <cellStyleXfs count="6">
    <xf numFmtId="0" fontId="0" fillId="0" borderId="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cellStyleXfs>
  <cellXfs count="252">
    <xf numFmtId="0" fontId="0" fillId="0" borderId="0" xfId="0"/>
    <xf numFmtId="0" fontId="3" fillId="0" borderId="0" xfId="0" applyFont="1" applyProtection="1">
      <protection hidden="1"/>
    </xf>
    <xf numFmtId="0" fontId="3" fillId="0" borderId="0" xfId="0" applyFont="1"/>
    <xf numFmtId="0" fontId="3" fillId="0" borderId="0" xfId="0" applyFont="1" applyAlignment="1" applyProtection="1">
      <alignment horizontal="center" vertical="center" wrapText="1"/>
      <protection hidden="1"/>
    </xf>
    <xf numFmtId="0" fontId="3" fillId="0" borderId="0" xfId="0" applyFont="1" applyAlignment="1">
      <alignment horizontal="center" vertical="center" wrapText="1"/>
    </xf>
    <xf numFmtId="0" fontId="13" fillId="0" borderId="0" xfId="0" applyFont="1"/>
    <xf numFmtId="0" fontId="13" fillId="0" borderId="0" xfId="0" applyFont="1" applyProtection="1">
      <protection hidden="1"/>
    </xf>
    <xf numFmtId="168" fontId="13" fillId="0" borderId="0" xfId="2" applyNumberFormat="1" applyFont="1" applyProtection="1">
      <protection hidden="1"/>
    </xf>
    <xf numFmtId="0" fontId="5"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top" wrapText="1"/>
      <protection locked="0"/>
    </xf>
    <xf numFmtId="0" fontId="3" fillId="0" borderId="2" xfId="0" applyFont="1" applyBorder="1" applyProtection="1">
      <protection locked="0"/>
    </xf>
    <xf numFmtId="0" fontId="9" fillId="0" borderId="2" xfId="0" applyFont="1" applyBorder="1" applyProtection="1">
      <protection locked="0"/>
    </xf>
    <xf numFmtId="0" fontId="12" fillId="0" borderId="2" xfId="0" applyFont="1" applyBorder="1" applyAlignment="1" applyProtection="1">
      <alignment horizontal="center"/>
      <protection locked="0"/>
    </xf>
    <xf numFmtId="0" fontId="14" fillId="0" borderId="2" xfId="0" applyFont="1" applyBorder="1" applyAlignment="1" applyProtection="1">
      <alignment horizontal="center"/>
      <protection locked="0"/>
    </xf>
    <xf numFmtId="0" fontId="7" fillId="0" borderId="2" xfId="0" applyFont="1" applyBorder="1" applyAlignment="1" applyProtection="1">
      <alignment horizontal="center"/>
      <protection locked="0"/>
    </xf>
    <xf numFmtId="167" fontId="5" fillId="0" borderId="2" xfId="3" applyNumberFormat="1" applyFont="1" applyBorder="1" applyAlignment="1" applyProtection="1">
      <alignment horizontal="center"/>
      <protection locked="0"/>
    </xf>
    <xf numFmtId="9" fontId="5" fillId="0" borderId="2" xfId="4" applyFont="1" applyBorder="1" applyAlignment="1" applyProtection="1">
      <alignment horizontal="left"/>
    </xf>
    <xf numFmtId="9" fontId="5" fillId="0" borderId="2" xfId="4" applyFont="1" applyBorder="1" applyAlignment="1" applyProtection="1">
      <alignment horizontal="left"/>
      <protection locked="0"/>
    </xf>
    <xf numFmtId="0" fontId="7" fillId="0" borderId="0" xfId="0" applyFont="1" applyProtection="1">
      <protection hidden="1"/>
    </xf>
    <xf numFmtId="0" fontId="7" fillId="0" borderId="0" xfId="0" applyFont="1"/>
    <xf numFmtId="9" fontId="6" fillId="0" borderId="2" xfId="3" applyNumberFormat="1" applyFont="1" applyBorder="1" applyAlignment="1" applyProtection="1">
      <alignment horizontal="center"/>
      <protection locked="0"/>
    </xf>
    <xf numFmtId="9" fontId="6" fillId="0" borderId="2" xfId="3" applyNumberFormat="1" applyFont="1" applyFill="1" applyBorder="1" applyAlignment="1" applyProtection="1">
      <alignment horizontal="center"/>
      <protection locked="0"/>
    </xf>
    <xf numFmtId="0" fontId="4" fillId="0" borderId="3" xfId="0" applyFont="1" applyBorder="1" applyAlignment="1" applyProtection="1">
      <alignment horizontal="left"/>
      <protection locked="0"/>
    </xf>
    <xf numFmtId="0" fontId="15" fillId="0" borderId="4" xfId="0" applyFont="1" applyBorder="1" applyAlignment="1" applyProtection="1">
      <alignment horizontal="left"/>
      <protection locked="0"/>
    </xf>
    <xf numFmtId="0" fontId="4" fillId="0" borderId="5" xfId="0" applyFont="1" applyBorder="1" applyAlignment="1" applyProtection="1">
      <alignment horizontal="left"/>
      <protection locked="0"/>
    </xf>
    <xf numFmtId="0" fontId="7" fillId="0" borderId="6" xfId="0" applyFont="1" applyBorder="1" applyAlignment="1" applyProtection="1">
      <alignment horizontal="center" vertical="center"/>
      <protection locked="0"/>
    </xf>
    <xf numFmtId="0" fontId="12" fillId="0" borderId="7" xfId="0" applyFont="1" applyBorder="1" applyAlignment="1" applyProtection="1">
      <alignment horizontal="center"/>
      <protection locked="0"/>
    </xf>
    <xf numFmtId="0" fontId="3" fillId="0" borderId="6" xfId="0" applyFont="1" applyBorder="1" applyProtection="1">
      <protection locked="0"/>
    </xf>
    <xf numFmtId="0" fontId="6" fillId="0" borderId="8" xfId="0" applyFont="1" applyBorder="1" applyAlignment="1" applyProtection="1">
      <alignment horizontal="center" vertical="center" wrapText="1"/>
      <protection locked="0"/>
    </xf>
    <xf numFmtId="9" fontId="5" fillId="0" borderId="6" xfId="4" applyFont="1" applyBorder="1" applyAlignment="1" applyProtection="1">
      <alignment horizontal="left"/>
      <protection locked="0"/>
    </xf>
    <xf numFmtId="0" fontId="5" fillId="0" borderId="7" xfId="0" applyFont="1" applyBorder="1" applyAlignment="1" applyProtection="1">
      <alignment horizontal="justify" vertical="justify"/>
      <protection locked="0"/>
    </xf>
    <xf numFmtId="0" fontId="5" fillId="0" borderId="7" xfId="0" applyFont="1" applyBorder="1" applyAlignment="1" applyProtection="1">
      <alignment horizontal="center" vertical="justify"/>
      <protection locked="0"/>
    </xf>
    <xf numFmtId="49" fontId="6" fillId="0" borderId="9" xfId="0" applyNumberFormat="1" applyFont="1" applyBorder="1" applyAlignment="1" applyProtection="1">
      <alignment horizontal="center" vertical="center" wrapText="1"/>
      <protection locked="0"/>
    </xf>
    <xf numFmtId="9" fontId="16" fillId="0" borderId="2" xfId="4" applyFont="1" applyBorder="1" applyAlignment="1" applyProtection="1">
      <alignment horizontal="center"/>
    </xf>
    <xf numFmtId="0" fontId="0" fillId="0" borderId="10" xfId="0" applyBorder="1" applyAlignment="1">
      <alignment horizontal="center" vertical="center"/>
    </xf>
    <xf numFmtId="9" fontId="0" fillId="0" borderId="10" xfId="0" applyNumberFormat="1" applyBorder="1" applyAlignment="1">
      <alignment horizontal="center" vertical="center" wrapText="1"/>
    </xf>
    <xf numFmtId="167" fontId="5" fillId="0" borderId="2" xfId="3" applyNumberFormat="1" applyFont="1" applyBorder="1" applyAlignment="1" applyProtection="1">
      <alignment horizontal="center" vertical="center"/>
      <protection locked="0"/>
    </xf>
    <xf numFmtId="9" fontId="16" fillId="0" borderId="2" xfId="4" applyFont="1" applyBorder="1" applyAlignment="1" applyProtection="1">
      <alignment horizontal="center" vertical="center"/>
    </xf>
    <xf numFmtId="9" fontId="5" fillId="0" borderId="2" xfId="4" applyFont="1" applyBorder="1" applyAlignment="1" applyProtection="1">
      <alignment horizontal="center" vertical="center"/>
      <protection locked="0"/>
    </xf>
    <xf numFmtId="17" fontId="0" fillId="0" borderId="10" xfId="0" applyNumberFormat="1" applyBorder="1" applyAlignment="1">
      <alignment horizontal="center" vertical="center"/>
    </xf>
    <xf numFmtId="9" fontId="0" fillId="0" borderId="10" xfId="4" applyFont="1" applyBorder="1" applyAlignment="1">
      <alignment horizontal="center" vertical="center"/>
    </xf>
    <xf numFmtId="0" fontId="0" fillId="0" borderId="11" xfId="0" applyBorder="1" applyAlignment="1">
      <alignment horizontal="center" vertical="center"/>
    </xf>
    <xf numFmtId="9" fontId="0" fillId="0" borderId="11" xfId="4" applyFont="1" applyFill="1" applyBorder="1" applyAlignment="1">
      <alignment horizontal="center" vertical="center" wrapText="1"/>
    </xf>
    <xf numFmtId="9" fontId="0" fillId="0" borderId="11" xfId="4" applyFont="1" applyFill="1" applyBorder="1" applyAlignment="1">
      <alignment vertical="center" wrapText="1"/>
    </xf>
    <xf numFmtId="9" fontId="0" fillId="0" borderId="12" xfId="4" applyFont="1" applyFill="1" applyBorder="1" applyAlignment="1">
      <alignment vertical="center" wrapText="1"/>
    </xf>
    <xf numFmtId="9" fontId="6" fillId="0" borderId="2" xfId="4" applyFont="1" applyFill="1" applyBorder="1" applyAlignment="1" applyProtection="1">
      <alignment horizontal="center"/>
      <protection locked="0"/>
    </xf>
    <xf numFmtId="9" fontId="6" fillId="0" borderId="13" xfId="3" applyNumberFormat="1" applyFont="1" applyBorder="1" applyAlignment="1" applyProtection="1">
      <alignment horizontal="center"/>
      <protection locked="0"/>
    </xf>
    <xf numFmtId="9" fontId="6" fillId="0" borderId="10" xfId="3" applyNumberFormat="1" applyFont="1" applyFill="1" applyBorder="1" applyAlignment="1" applyProtection="1">
      <alignment horizontal="center"/>
      <protection locked="0"/>
    </xf>
    <xf numFmtId="9" fontId="6" fillId="0" borderId="2" xfId="3" applyNumberFormat="1" applyFont="1" applyFill="1" applyBorder="1" applyAlignment="1" applyProtection="1">
      <alignment horizontal="center" vertical="center"/>
      <protection locked="0"/>
    </xf>
    <xf numFmtId="0" fontId="3" fillId="0" borderId="0" xfId="0" applyFont="1" applyAlignment="1">
      <alignment horizontal="center"/>
    </xf>
    <xf numFmtId="9" fontId="3" fillId="0" borderId="0" xfId="4" applyFont="1" applyAlignment="1">
      <alignment horizontal="center"/>
    </xf>
    <xf numFmtId="0" fontId="7" fillId="0" borderId="12" xfId="0" applyFont="1" applyBorder="1" applyAlignment="1">
      <alignment horizontal="center" vertical="center"/>
    </xf>
    <xf numFmtId="0" fontId="14" fillId="0" borderId="2" xfId="0" applyFont="1" applyBorder="1" applyAlignment="1" applyProtection="1">
      <alignment horizontal="center" wrapText="1"/>
      <protection locked="0"/>
    </xf>
    <xf numFmtId="0" fontId="3" fillId="0" borderId="10" xfId="0" applyFont="1" applyBorder="1" applyAlignment="1">
      <alignment horizontal="center"/>
    </xf>
    <xf numFmtId="0" fontId="3" fillId="0" borderId="14" xfId="0" applyFont="1" applyBorder="1" applyAlignment="1">
      <alignment wrapText="1"/>
    </xf>
    <xf numFmtId="0" fontId="18" fillId="0" borderId="10" xfId="0" applyFont="1" applyBorder="1" applyAlignment="1" applyProtection="1">
      <alignment horizontal="center" wrapText="1"/>
      <protection locked="0"/>
    </xf>
    <xf numFmtId="0" fontId="12" fillId="0" borderId="15" xfId="0" applyFont="1" applyBorder="1" applyAlignment="1" applyProtection="1">
      <alignment horizontal="center"/>
      <protection locked="0"/>
    </xf>
    <xf numFmtId="0" fontId="7" fillId="0" borderId="16" xfId="0" applyFont="1" applyBorder="1" applyAlignment="1" applyProtection="1">
      <alignment horizontal="center"/>
      <protection locked="0"/>
    </xf>
    <xf numFmtId="9" fontId="5" fillId="0" borderId="16" xfId="4" applyFont="1" applyBorder="1" applyAlignment="1" applyProtection="1">
      <alignment horizontal="left"/>
      <protection locked="0"/>
    </xf>
    <xf numFmtId="9" fontId="6" fillId="0" borderId="13" xfId="3" applyNumberFormat="1" applyFont="1" applyFill="1" applyBorder="1" applyAlignment="1" applyProtection="1">
      <alignment horizontal="center"/>
      <protection locked="0"/>
    </xf>
    <xf numFmtId="167" fontId="5" fillId="0" borderId="13" xfId="3" applyNumberFormat="1" applyFont="1" applyBorder="1" applyAlignment="1" applyProtection="1">
      <alignment horizontal="center"/>
      <protection locked="0"/>
    </xf>
    <xf numFmtId="9" fontId="5" fillId="0" borderId="13" xfId="4" applyFont="1" applyBorder="1" applyAlignment="1" applyProtection="1">
      <alignment horizontal="left"/>
    </xf>
    <xf numFmtId="0" fontId="12" fillId="0" borderId="10" xfId="0" applyFont="1" applyBorder="1" applyAlignment="1" applyProtection="1">
      <alignment horizontal="center"/>
      <protection locked="0"/>
    </xf>
    <xf numFmtId="0" fontId="14" fillId="0" borderId="10" xfId="0" applyFont="1" applyBorder="1" applyAlignment="1" applyProtection="1">
      <alignment horizontal="center"/>
      <protection locked="0"/>
    </xf>
    <xf numFmtId="0" fontId="7" fillId="0" borderId="10" xfId="0" applyFont="1" applyBorder="1" applyAlignment="1" applyProtection="1">
      <alignment horizontal="center"/>
      <protection locked="0"/>
    </xf>
    <xf numFmtId="167" fontId="5" fillId="0" borderId="10" xfId="3" applyNumberFormat="1" applyFont="1" applyBorder="1" applyAlignment="1" applyProtection="1">
      <alignment horizontal="center"/>
      <protection locked="0"/>
    </xf>
    <xf numFmtId="9" fontId="16" fillId="0" borderId="10" xfId="4" applyFont="1" applyBorder="1" applyAlignment="1" applyProtection="1">
      <alignment horizontal="center"/>
    </xf>
    <xf numFmtId="0" fontId="19" fillId="0" borderId="0" xfId="0" applyFont="1"/>
    <xf numFmtId="0" fontId="19" fillId="0" borderId="0" xfId="0" applyFont="1" applyAlignment="1">
      <alignment horizontal="center" vertical="center" wrapText="1"/>
    </xf>
    <xf numFmtId="0" fontId="20" fillId="0" borderId="0" xfId="0" applyFont="1"/>
    <xf numFmtId="9" fontId="7" fillId="0" borderId="12" xfId="4" applyFont="1" applyFill="1" applyBorder="1" applyAlignment="1">
      <alignment horizontal="center" vertical="center" wrapText="1"/>
    </xf>
    <xf numFmtId="0" fontId="5" fillId="2" borderId="1" xfId="0" applyFont="1" applyFill="1" applyBorder="1" applyAlignment="1" applyProtection="1">
      <alignment horizontal="center" vertical="center" wrapText="1"/>
      <protection locked="0"/>
    </xf>
    <xf numFmtId="0" fontId="26" fillId="0" borderId="0" xfId="0" applyFont="1"/>
    <xf numFmtId="0" fontId="3" fillId="0" borderId="0" xfId="0" applyFont="1" applyAlignment="1">
      <alignment horizontal="center" wrapText="1"/>
    </xf>
    <xf numFmtId="0" fontId="3" fillId="3" borderId="0" xfId="0" applyFont="1" applyFill="1" applyAlignment="1">
      <alignment horizontal="center"/>
    </xf>
    <xf numFmtId="0" fontId="11" fillId="0" borderId="17" xfId="0" applyFont="1" applyBorder="1" applyAlignment="1" applyProtection="1">
      <alignment horizontal="left" vertical="top" wrapText="1"/>
      <protection locked="0"/>
    </xf>
    <xf numFmtId="0" fontId="11" fillId="0" borderId="18" xfId="0" applyFont="1" applyBorder="1" applyAlignment="1" applyProtection="1">
      <alignment horizontal="left" vertical="top" wrapText="1"/>
      <protection locked="0"/>
    </xf>
    <xf numFmtId="0" fontId="11" fillId="0" borderId="19" xfId="0" applyFont="1" applyBorder="1" applyAlignment="1" applyProtection="1">
      <alignment horizontal="left" vertical="top" wrapText="1"/>
      <protection locked="0"/>
    </xf>
    <xf numFmtId="0" fontId="11" fillId="0" borderId="20" xfId="0" applyFont="1" applyBorder="1" applyAlignment="1" applyProtection="1">
      <alignment horizontal="left" vertical="top" wrapText="1"/>
      <protection locked="0"/>
    </xf>
    <xf numFmtId="0" fontId="11" fillId="0" borderId="21" xfId="0" applyFont="1" applyBorder="1" applyAlignment="1" applyProtection="1">
      <alignment horizontal="left" vertical="top" wrapText="1"/>
      <protection locked="0"/>
    </xf>
    <xf numFmtId="0" fontId="3" fillId="0" borderId="22" xfId="0" applyFont="1" applyBorder="1" applyProtection="1">
      <protection locked="0"/>
    </xf>
    <xf numFmtId="0" fontId="3" fillId="0" borderId="23" xfId="0" applyFont="1" applyBorder="1" applyProtection="1">
      <protection locked="0"/>
    </xf>
    <xf numFmtId="0" fontId="3" fillId="4" borderId="0" xfId="0" applyFont="1" applyFill="1"/>
    <xf numFmtId="0" fontId="19" fillId="4" borderId="0" xfId="0" applyFont="1" applyFill="1"/>
    <xf numFmtId="0" fontId="3" fillId="4" borderId="0" xfId="0" applyFont="1" applyFill="1" applyProtection="1">
      <protection hidden="1"/>
    </xf>
    <xf numFmtId="0" fontId="13" fillId="4" borderId="0" xfId="0" applyFont="1" applyFill="1" applyProtection="1">
      <protection hidden="1"/>
    </xf>
    <xf numFmtId="9" fontId="7" fillId="5" borderId="10" xfId="4" applyFont="1" applyFill="1" applyBorder="1" applyAlignment="1">
      <alignment horizontal="center" vertical="center" wrapText="1"/>
    </xf>
    <xf numFmtId="9" fontId="6" fillId="0" borderId="10" xfId="3" applyNumberFormat="1" applyFont="1" applyFill="1" applyBorder="1" applyAlignment="1" applyProtection="1">
      <alignment horizontal="center" vertical="center"/>
      <protection locked="0"/>
    </xf>
    <xf numFmtId="167" fontId="5" fillId="0" borderId="10" xfId="3" applyNumberFormat="1" applyFont="1" applyBorder="1" applyAlignment="1" applyProtection="1">
      <alignment horizontal="center" vertical="center"/>
      <protection locked="0"/>
    </xf>
    <xf numFmtId="9" fontId="16" fillId="0" borderId="10" xfId="4" applyFont="1" applyBorder="1" applyAlignment="1" applyProtection="1">
      <alignment horizontal="center" vertical="center"/>
    </xf>
    <xf numFmtId="9" fontId="5" fillId="0" borderId="16" xfId="4" applyFont="1" applyBorder="1" applyAlignment="1" applyProtection="1">
      <alignment horizontal="center" vertical="center"/>
      <protection locked="0"/>
    </xf>
    <xf numFmtId="9" fontId="5" fillId="0" borderId="6" xfId="4" applyFont="1" applyBorder="1" applyAlignment="1" applyProtection="1">
      <alignment horizontal="center" vertical="center"/>
      <protection locked="0"/>
    </xf>
    <xf numFmtId="9" fontId="3" fillId="0" borderId="0" xfId="4" applyFont="1" applyProtection="1">
      <protection hidden="1"/>
    </xf>
    <xf numFmtId="0" fontId="11" fillId="0" borderId="0" xfId="0" applyFont="1" applyAlignment="1" applyProtection="1">
      <alignment horizontal="left" vertical="top" wrapText="1"/>
      <protection locked="0"/>
    </xf>
    <xf numFmtId="0" fontId="14" fillId="6" borderId="24" xfId="0" applyFont="1" applyFill="1" applyBorder="1" applyAlignment="1">
      <alignment horizontal="center" vertical="center" wrapText="1"/>
    </xf>
    <xf numFmtId="0" fontId="14" fillId="6" borderId="25" xfId="0" applyFont="1" applyFill="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7" fillId="0" borderId="2" xfId="0" applyFont="1" applyBorder="1" applyProtection="1">
      <protection locked="0"/>
    </xf>
    <xf numFmtId="0" fontId="7" fillId="0" borderId="6" xfId="0" applyFont="1" applyBorder="1" applyProtection="1">
      <protection locked="0"/>
    </xf>
    <xf numFmtId="9" fontId="7" fillId="0" borderId="10" xfId="4" applyFont="1" applyBorder="1" applyAlignment="1">
      <alignment horizontal="center" vertical="center"/>
    </xf>
    <xf numFmtId="0" fontId="15" fillId="0" borderId="2" xfId="0" applyFont="1" applyBorder="1" applyAlignment="1" applyProtection="1">
      <alignment horizontal="center" vertical="top" wrapText="1"/>
      <protection locked="0"/>
    </xf>
    <xf numFmtId="0" fontId="15" fillId="0" borderId="22" xfId="0" applyFont="1" applyBorder="1" applyAlignment="1" applyProtection="1">
      <alignment horizontal="center" vertical="top" wrapText="1"/>
      <protection locked="0"/>
    </xf>
    <xf numFmtId="0" fontId="4" fillId="0" borderId="2" xfId="0" applyFont="1" applyBorder="1" applyAlignment="1" applyProtection="1">
      <alignment horizontal="center" vertical="top" wrapText="1"/>
      <protection locked="0"/>
    </xf>
    <xf numFmtId="0" fontId="4" fillId="0" borderId="22" xfId="0" applyFont="1" applyBorder="1" applyAlignment="1" applyProtection="1">
      <alignment horizontal="center" vertical="top" wrapText="1"/>
      <protection locked="0"/>
    </xf>
    <xf numFmtId="0" fontId="15" fillId="0" borderId="2" xfId="0" applyFont="1" applyBorder="1" applyAlignment="1" applyProtection="1">
      <alignment horizontal="center" vertical="center" wrapText="1"/>
      <protection locked="0"/>
    </xf>
    <xf numFmtId="0" fontId="15" fillId="0" borderId="6" xfId="0" applyFont="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7" fillId="0" borderId="10" xfId="0" applyFont="1" applyBorder="1" applyAlignment="1">
      <alignment horizontal="center" vertical="center"/>
    </xf>
    <xf numFmtId="0" fontId="20" fillId="0" borderId="10" xfId="0" applyFont="1" applyBorder="1" applyAlignment="1">
      <alignment horizontal="center" vertical="center" wrapText="1"/>
    </xf>
    <xf numFmtId="0" fontId="7" fillId="0" borderId="10" xfId="0" applyFont="1" applyBorder="1"/>
    <xf numFmtId="0" fontId="20" fillId="0" borderId="10" xfId="0" applyFont="1" applyBorder="1" applyAlignment="1">
      <alignment horizontal="center" vertical="center"/>
    </xf>
    <xf numFmtId="0" fontId="5" fillId="0" borderId="28" xfId="0" applyFont="1" applyBorder="1" applyAlignment="1">
      <alignment horizontal="center" vertical="center"/>
    </xf>
    <xf numFmtId="9" fontId="5" fillId="5" borderId="10" xfId="4"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protection locked="0"/>
    </xf>
    <xf numFmtId="0" fontId="24" fillId="0" borderId="15" xfId="0" applyFont="1" applyBorder="1" applyAlignment="1" applyProtection="1">
      <alignment horizontal="center"/>
      <protection locked="0"/>
    </xf>
    <xf numFmtId="0" fontId="24" fillId="0" borderId="10" xfId="0" applyFont="1" applyBorder="1" applyAlignment="1" applyProtection="1">
      <alignment horizontal="center"/>
      <protection locked="0"/>
    </xf>
    <xf numFmtId="0" fontId="4" fillId="0" borderId="10" xfId="0" applyFont="1" applyBorder="1" applyAlignment="1" applyProtection="1">
      <alignment horizontal="center"/>
      <protection locked="0"/>
    </xf>
    <xf numFmtId="0" fontId="4" fillId="0" borderId="16" xfId="0" applyFont="1" applyBorder="1" applyAlignment="1" applyProtection="1">
      <alignment horizontal="center"/>
      <protection locked="0"/>
    </xf>
    <xf numFmtId="0" fontId="13" fillId="0" borderId="2" xfId="0" applyFont="1" applyBorder="1" applyProtection="1">
      <protection locked="0"/>
    </xf>
    <xf numFmtId="0" fontId="13" fillId="0" borderId="6" xfId="0" applyFont="1" applyBorder="1" applyProtection="1">
      <protection locked="0"/>
    </xf>
    <xf numFmtId="0" fontId="4" fillId="0" borderId="28" xfId="0" applyFont="1" applyBorder="1" applyAlignment="1">
      <alignment horizontal="center" vertical="center"/>
    </xf>
    <xf numFmtId="9" fontId="4" fillId="5" borderId="10" xfId="4" applyFont="1" applyFill="1" applyBorder="1" applyAlignment="1">
      <alignment horizontal="center" vertical="center" wrapText="1"/>
    </xf>
    <xf numFmtId="9" fontId="21" fillId="0" borderId="10" xfId="3" applyNumberFormat="1" applyFont="1" applyFill="1" applyBorder="1" applyAlignment="1" applyProtection="1">
      <alignment horizontal="center"/>
      <protection locked="0"/>
    </xf>
    <xf numFmtId="167" fontId="4" fillId="0" borderId="10" xfId="3" applyNumberFormat="1" applyFont="1" applyBorder="1" applyAlignment="1" applyProtection="1">
      <alignment horizontal="center"/>
      <protection locked="0"/>
    </xf>
    <xf numFmtId="9" fontId="25" fillId="0" borderId="10" xfId="4" applyFont="1" applyBorder="1" applyAlignment="1" applyProtection="1">
      <alignment horizontal="center"/>
    </xf>
    <xf numFmtId="9" fontId="4" fillId="0" borderId="16" xfId="4" applyFont="1" applyBorder="1" applyAlignment="1" applyProtection="1">
      <alignment horizontal="left"/>
      <protection locked="0"/>
    </xf>
    <xf numFmtId="9" fontId="4" fillId="0" borderId="2" xfId="4" applyFont="1" applyBorder="1" applyAlignment="1" applyProtection="1">
      <alignment horizontal="left"/>
      <protection locked="0"/>
    </xf>
    <xf numFmtId="9" fontId="4" fillId="0" borderId="6" xfId="4" applyFont="1" applyBorder="1" applyAlignment="1" applyProtection="1">
      <alignment horizontal="left"/>
      <protection locked="0"/>
    </xf>
    <xf numFmtId="9" fontId="4" fillId="0" borderId="10" xfId="4" applyFont="1" applyBorder="1" applyAlignment="1">
      <alignment horizontal="center"/>
    </xf>
    <xf numFmtId="0" fontId="24" fillId="0" borderId="10" xfId="0" applyFont="1" applyBorder="1" applyAlignment="1" applyProtection="1">
      <alignment horizontal="center" wrapText="1"/>
      <protection locked="0"/>
    </xf>
    <xf numFmtId="0" fontId="14" fillId="0" borderId="10" xfId="0" applyFont="1" applyBorder="1" applyAlignment="1" applyProtection="1">
      <alignment horizontal="center" wrapText="1"/>
      <protection locked="0"/>
    </xf>
    <xf numFmtId="0" fontId="12" fillId="0" borderId="15" xfId="0" applyFont="1" applyBorder="1" applyAlignment="1" applyProtection="1">
      <alignment horizontal="center" wrapText="1"/>
      <protection locked="0"/>
    </xf>
    <xf numFmtId="0" fontId="7" fillId="0" borderId="10" xfId="0" applyFont="1" applyBorder="1" applyAlignment="1">
      <alignment horizontal="center" vertical="center" wrapText="1"/>
    </xf>
    <xf numFmtId="0" fontId="12" fillId="0" borderId="28" xfId="0" applyFont="1" applyBorder="1" applyAlignment="1">
      <alignment horizontal="center" vertical="center"/>
    </xf>
    <xf numFmtId="49" fontId="30" fillId="0" borderId="9" xfId="0" applyNumberFormat="1" applyFont="1" applyBorder="1" applyAlignment="1" applyProtection="1">
      <alignment horizontal="center" vertical="center" wrapText="1"/>
      <protection locked="0"/>
    </xf>
    <xf numFmtId="49" fontId="29" fillId="0" borderId="9" xfId="0" applyNumberFormat="1" applyFont="1" applyBorder="1" applyAlignment="1" applyProtection="1">
      <alignment horizontal="center" vertical="center" wrapText="1"/>
      <protection locked="0"/>
    </xf>
    <xf numFmtId="0" fontId="10" fillId="0" borderId="7" xfId="0" applyFont="1" applyBorder="1" applyAlignment="1" applyProtection="1">
      <alignment horizontal="center"/>
      <protection locked="0"/>
    </xf>
    <xf numFmtId="0" fontId="10" fillId="0" borderId="2" xfId="0" applyFont="1" applyBorder="1" applyAlignment="1" applyProtection="1">
      <alignment horizontal="center"/>
      <protection locked="0"/>
    </xf>
    <xf numFmtId="0" fontId="10" fillId="0" borderId="6" xfId="0" applyFont="1" applyBorder="1" applyAlignment="1" applyProtection="1">
      <alignment horizontal="center"/>
      <protection locked="0"/>
    </xf>
    <xf numFmtId="0" fontId="11" fillId="0" borderId="7" xfId="0" applyFont="1" applyBorder="1" applyAlignment="1" applyProtection="1">
      <alignment vertical="top" wrapText="1"/>
      <protection locked="0"/>
    </xf>
    <xf numFmtId="0" fontId="11" fillId="0" borderId="2" xfId="0" applyFont="1" applyBorder="1" applyAlignment="1" applyProtection="1">
      <alignment vertical="top" wrapText="1"/>
      <protection locked="0"/>
    </xf>
    <xf numFmtId="0" fontId="11" fillId="0" borderId="6" xfId="0" applyFont="1" applyBorder="1" applyAlignment="1" applyProtection="1">
      <alignment vertical="top" wrapText="1"/>
      <protection locked="0"/>
    </xf>
    <xf numFmtId="0" fontId="8" fillId="0" borderId="7" xfId="0" applyFont="1" applyBorder="1" applyAlignment="1">
      <alignment vertical="top" wrapText="1"/>
    </xf>
    <xf numFmtId="0" fontId="8" fillId="0" borderId="2" xfId="0" applyFont="1" applyBorder="1" applyAlignment="1">
      <alignment vertical="top" wrapText="1"/>
    </xf>
    <xf numFmtId="0" fontId="8" fillId="0" borderId="6" xfId="0" applyFont="1" applyBorder="1" applyAlignment="1">
      <alignment vertical="top" wrapText="1"/>
    </xf>
    <xf numFmtId="0" fontId="7" fillId="0" borderId="7"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6" fillId="0" borderId="20" xfId="0" applyFont="1" applyBorder="1" applyAlignment="1" applyProtection="1">
      <alignment horizontal="center" vertical="center" wrapText="1"/>
      <protection locked="0"/>
    </xf>
    <xf numFmtId="0" fontId="6" fillId="0" borderId="21" xfId="0" applyFont="1" applyBorder="1" applyAlignment="1" applyProtection="1">
      <alignment horizontal="center" vertical="center" wrapText="1"/>
      <protection locked="0"/>
    </xf>
    <xf numFmtId="0" fontId="6" fillId="0" borderId="34" xfId="0" applyFont="1" applyBorder="1" applyAlignment="1" applyProtection="1">
      <alignment horizontal="center" vertical="center" wrapText="1"/>
      <protection locked="0"/>
    </xf>
    <xf numFmtId="0" fontId="6" fillId="0" borderId="35" xfId="0" applyFont="1" applyBorder="1" applyAlignment="1" applyProtection="1">
      <alignment horizontal="center" vertical="center" wrapText="1"/>
      <protection locked="0"/>
    </xf>
    <xf numFmtId="0" fontId="6" fillId="0" borderId="36" xfId="0" applyFont="1" applyBorder="1" applyAlignment="1" applyProtection="1">
      <alignment horizontal="center" vertical="center" wrapText="1"/>
      <protection locked="0"/>
    </xf>
    <xf numFmtId="0" fontId="6" fillId="0" borderId="37" xfId="0" applyFont="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17" fillId="0" borderId="29" xfId="0" applyFont="1" applyBorder="1" applyAlignment="1" applyProtection="1">
      <alignment horizontal="center"/>
      <protection locked="0"/>
    </xf>
    <xf numFmtId="0" fontId="17" fillId="0" borderId="30" xfId="0" applyFont="1" applyBorder="1" applyAlignment="1" applyProtection="1">
      <alignment horizontal="center"/>
      <protection locked="0"/>
    </xf>
    <xf numFmtId="0" fontId="17" fillId="0" borderId="14" xfId="0" applyFont="1" applyBorder="1" applyAlignment="1" applyProtection="1">
      <alignment horizontal="center"/>
      <protection locked="0"/>
    </xf>
    <xf numFmtId="0" fontId="17" fillId="0" borderId="31" xfId="0" applyFont="1" applyBorder="1" applyAlignment="1" applyProtection="1">
      <alignment horizontal="center"/>
      <protection locked="0"/>
    </xf>
    <xf numFmtId="0" fontId="17" fillId="0" borderId="0" xfId="0" applyFont="1" applyAlignment="1" applyProtection="1">
      <alignment horizontal="center"/>
      <protection locked="0"/>
    </xf>
    <xf numFmtId="0" fontId="17" fillId="0" borderId="32" xfId="0" applyFont="1" applyBorder="1" applyAlignment="1" applyProtection="1">
      <alignment horizontal="center"/>
      <protection locked="0"/>
    </xf>
    <xf numFmtId="0" fontId="2" fillId="0" borderId="31" xfId="0" applyFont="1" applyBorder="1" applyAlignment="1" applyProtection="1">
      <alignment horizontal="center"/>
      <protection locked="0"/>
    </xf>
    <xf numFmtId="0" fontId="2" fillId="0" borderId="0" xfId="0" applyFont="1" applyAlignment="1" applyProtection="1">
      <alignment horizontal="center"/>
      <protection locked="0"/>
    </xf>
    <xf numFmtId="0" fontId="2" fillId="0" borderId="32" xfId="0" applyFont="1" applyBorder="1" applyAlignment="1" applyProtection="1">
      <alignment horizontal="center"/>
      <protection locked="0"/>
    </xf>
    <xf numFmtId="0" fontId="5" fillId="0" borderId="33"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1" fillId="0" borderId="0" xfId="0" applyFont="1" applyAlignment="1" applyProtection="1">
      <alignment horizontal="left" vertical="top" wrapText="1"/>
      <protection locked="0"/>
    </xf>
    <xf numFmtId="0" fontId="11" fillId="0" borderId="29" xfId="0" applyFont="1" applyBorder="1" applyAlignment="1" applyProtection="1">
      <alignment horizontal="left" vertical="top" wrapText="1"/>
      <protection locked="0"/>
    </xf>
    <xf numFmtId="0" fontId="11" fillId="0" borderId="30" xfId="0" applyFont="1" applyBorder="1" applyAlignment="1" applyProtection="1">
      <alignment horizontal="left" vertical="top" wrapText="1"/>
      <protection locked="0"/>
    </xf>
    <xf numFmtId="0" fontId="11" fillId="0" borderId="14" xfId="0" applyFont="1" applyBorder="1" applyAlignment="1" applyProtection="1">
      <alignment horizontal="left" vertical="top" wrapText="1"/>
      <protection locked="0"/>
    </xf>
    <xf numFmtId="0" fontId="5" fillId="2" borderId="33"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8" fillId="0" borderId="20" xfId="0" applyFont="1" applyBorder="1" applyAlignment="1" applyProtection="1">
      <alignment horizontal="center" vertical="center" wrapText="1"/>
      <protection locked="0"/>
    </xf>
    <xf numFmtId="0" fontId="8" fillId="0" borderId="21" xfId="0" applyFont="1" applyBorder="1" applyAlignment="1" applyProtection="1">
      <alignment horizontal="center" vertical="center" wrapText="1"/>
      <protection locked="0"/>
    </xf>
    <xf numFmtId="0" fontId="8" fillId="0" borderId="34" xfId="0" applyFont="1" applyBorder="1" applyAlignment="1" applyProtection="1">
      <alignment horizontal="center" vertical="center" wrapText="1"/>
      <protection locked="0"/>
    </xf>
    <xf numFmtId="0" fontId="8" fillId="0" borderId="35" xfId="0" applyFont="1" applyBorder="1" applyAlignment="1" applyProtection="1">
      <alignment horizontal="center" vertical="center" wrapText="1"/>
      <protection locked="0"/>
    </xf>
    <xf numFmtId="0" fontId="8" fillId="0" borderId="36" xfId="0" applyFont="1" applyBorder="1" applyAlignment="1" applyProtection="1">
      <alignment horizontal="center" vertical="center" wrapText="1"/>
      <protection locked="0"/>
    </xf>
    <xf numFmtId="0" fontId="8" fillId="0" borderId="37"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5" fillId="0" borderId="50" xfId="0" applyFont="1" applyBorder="1" applyAlignment="1">
      <alignment horizontal="center" vertical="center" wrapText="1"/>
    </xf>
    <xf numFmtId="0" fontId="5" fillId="0" borderId="51" xfId="0" applyFont="1" applyBorder="1" applyAlignment="1">
      <alignment horizontal="center" vertical="center" wrapText="1"/>
    </xf>
    <xf numFmtId="0" fontId="11" fillId="0" borderId="17" xfId="0" applyFont="1" applyBorder="1" applyAlignment="1" applyProtection="1">
      <alignment horizontal="left" vertical="top" wrapText="1"/>
      <protection locked="0"/>
    </xf>
    <xf numFmtId="0" fontId="11" fillId="0" borderId="18" xfId="0" applyFont="1" applyBorder="1" applyAlignment="1" applyProtection="1">
      <alignment horizontal="left" vertical="top" wrapText="1"/>
      <protection locked="0"/>
    </xf>
    <xf numFmtId="0" fontId="11" fillId="0" borderId="19" xfId="0" applyFont="1" applyBorder="1" applyAlignment="1" applyProtection="1">
      <alignment horizontal="left" vertical="top" wrapText="1"/>
      <protection locked="0"/>
    </xf>
    <xf numFmtId="0" fontId="21" fillId="0" borderId="20" xfId="0" applyFont="1" applyBorder="1" applyAlignment="1" applyProtection="1">
      <alignment horizontal="center" vertical="center" wrapText="1"/>
      <protection locked="0"/>
    </xf>
    <xf numFmtId="0" fontId="21" fillId="0" borderId="21" xfId="0" applyFont="1" applyBorder="1" applyAlignment="1" applyProtection="1">
      <alignment horizontal="center" vertical="center" wrapText="1"/>
      <protection locked="0"/>
    </xf>
    <xf numFmtId="0" fontId="21" fillId="0" borderId="34" xfId="0" applyFont="1" applyBorder="1" applyAlignment="1" applyProtection="1">
      <alignment horizontal="center" vertical="center" wrapText="1"/>
      <protection locked="0"/>
    </xf>
    <xf numFmtId="0" fontId="21" fillId="0" borderId="35" xfId="0" applyFont="1" applyBorder="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0" fontId="21" fillId="0" borderId="4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protection locked="0"/>
    </xf>
    <xf numFmtId="0" fontId="11" fillId="0" borderId="44" xfId="0" applyFont="1" applyBorder="1" applyAlignment="1" applyProtection="1">
      <alignment horizontal="left" vertical="top" wrapText="1"/>
      <protection locked="0"/>
    </xf>
    <xf numFmtId="0" fontId="11" fillId="0" borderId="45" xfId="0" applyFont="1" applyBorder="1" applyAlignment="1" applyProtection="1">
      <alignment horizontal="left" vertical="top" wrapText="1"/>
      <protection locked="0"/>
    </xf>
    <xf numFmtId="0" fontId="11" fillId="0" borderId="27" xfId="0" applyFont="1" applyBorder="1" applyAlignment="1" applyProtection="1">
      <alignment horizontal="left" vertical="top" wrapText="1"/>
      <protection locked="0"/>
    </xf>
    <xf numFmtId="167" fontId="5" fillId="0" borderId="40" xfId="3" applyNumberFormat="1" applyFont="1" applyBorder="1" applyAlignment="1" applyProtection="1">
      <alignment horizontal="center"/>
      <protection locked="0"/>
    </xf>
    <xf numFmtId="167" fontId="5" fillId="0" borderId="0" xfId="3" applyNumberFormat="1" applyFont="1" applyBorder="1" applyAlignment="1" applyProtection="1">
      <alignment horizontal="center"/>
      <protection locked="0"/>
    </xf>
    <xf numFmtId="167" fontId="5" fillId="0" borderId="32" xfId="3" applyNumberFormat="1" applyFont="1" applyBorder="1" applyAlignment="1" applyProtection="1">
      <alignment horizontal="center"/>
      <protection locked="0"/>
    </xf>
    <xf numFmtId="0" fontId="10" fillId="0" borderId="20" xfId="0" applyFont="1" applyBorder="1" applyAlignment="1" applyProtection="1">
      <alignment horizontal="center"/>
      <protection locked="0"/>
    </xf>
    <xf numFmtId="0" fontId="10" fillId="0" borderId="21" xfId="0" applyFont="1" applyBorder="1" applyAlignment="1" applyProtection="1">
      <alignment horizontal="center"/>
      <protection locked="0"/>
    </xf>
    <xf numFmtId="0" fontId="10" fillId="0" borderId="46" xfId="0" applyFont="1" applyBorder="1" applyAlignment="1" applyProtection="1">
      <alignment horizontal="center"/>
      <protection locked="0"/>
    </xf>
    <xf numFmtId="0" fontId="4" fillId="0" borderId="7"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xf>
    <xf numFmtId="9" fontId="22" fillId="0" borderId="2" xfId="4" applyFont="1" applyFill="1" applyBorder="1" applyAlignment="1" applyProtection="1">
      <alignment horizontal="center" vertical="center" wrapText="1"/>
      <protection locked="0"/>
    </xf>
    <xf numFmtId="0" fontId="10" fillId="0" borderId="15" xfId="0" applyFont="1" applyBorder="1" applyAlignment="1" applyProtection="1">
      <alignment horizontal="center"/>
      <protection locked="0"/>
    </xf>
    <xf numFmtId="0" fontId="10" fillId="0" borderId="42" xfId="0" applyFont="1" applyBorder="1" applyAlignment="1" applyProtection="1">
      <alignment horizontal="center"/>
      <protection locked="0"/>
    </xf>
    <xf numFmtId="0" fontId="10" fillId="0" borderId="43" xfId="0" applyFont="1" applyBorder="1" applyAlignment="1" applyProtection="1">
      <alignment horizontal="center"/>
      <protection locked="0"/>
    </xf>
    <xf numFmtId="0" fontId="11" fillId="0" borderId="38" xfId="0" applyFont="1" applyBorder="1" applyAlignment="1" applyProtection="1">
      <alignment horizontal="left" vertical="top" wrapText="1"/>
      <protection locked="0"/>
    </xf>
    <xf numFmtId="0" fontId="11" fillId="0" borderId="39" xfId="0" applyFont="1" applyBorder="1" applyAlignment="1" applyProtection="1">
      <alignment horizontal="left" vertical="top" wrapText="1"/>
      <protection locked="0"/>
    </xf>
    <xf numFmtId="0" fontId="11" fillId="0" borderId="25" xfId="0" applyFont="1" applyBorder="1" applyAlignment="1" applyProtection="1">
      <alignment horizontal="left" vertical="top" wrapText="1"/>
      <protection locked="0"/>
    </xf>
    <xf numFmtId="0" fontId="15" fillId="0" borderId="7" xfId="0" applyFont="1" applyBorder="1" applyAlignment="1" applyProtection="1">
      <alignment horizontal="center" vertical="center" wrapText="1"/>
      <protection locked="0"/>
    </xf>
    <xf numFmtId="0" fontId="15" fillId="0" borderId="2" xfId="0" applyFont="1" applyBorder="1" applyAlignment="1" applyProtection="1">
      <alignment horizontal="center" vertical="center"/>
      <protection locked="0"/>
    </xf>
    <xf numFmtId="0" fontId="23" fillId="0" borderId="20" xfId="0" applyFont="1" applyBorder="1" applyAlignment="1" applyProtection="1">
      <alignment horizontal="center" vertical="center" wrapText="1"/>
      <protection locked="0"/>
    </xf>
    <xf numFmtId="0" fontId="23" fillId="0" borderId="21" xfId="0" applyFont="1" applyBorder="1" applyAlignment="1" applyProtection="1">
      <alignment horizontal="center" vertical="center" wrapText="1"/>
      <protection locked="0"/>
    </xf>
    <xf numFmtId="0" fontId="23" fillId="0" borderId="34" xfId="0" applyFont="1" applyBorder="1" applyAlignment="1" applyProtection="1">
      <alignment horizontal="center" vertical="center" wrapText="1"/>
      <protection locked="0"/>
    </xf>
    <xf numFmtId="0" fontId="23" fillId="0" borderId="35" xfId="0" applyFont="1" applyBorder="1" applyAlignment="1" applyProtection="1">
      <alignment horizontal="center" vertical="center" wrapText="1"/>
      <protection locked="0"/>
    </xf>
    <xf numFmtId="0" fontId="23" fillId="0" borderId="0" xfId="0" applyFont="1" applyAlignment="1" applyProtection="1">
      <alignment horizontal="center" vertical="center" wrapText="1"/>
      <protection locked="0"/>
    </xf>
    <xf numFmtId="0" fontId="23" fillId="0" borderId="41" xfId="0" applyFont="1" applyBorder="1" applyAlignment="1" applyProtection="1">
      <alignment horizontal="center" vertical="center" wrapText="1"/>
      <protection locked="0"/>
    </xf>
    <xf numFmtId="9" fontId="21" fillId="0" borderId="2" xfId="4" applyFont="1" applyFill="1" applyBorder="1" applyAlignment="1" applyProtection="1">
      <alignment horizontal="center" vertical="center" wrapText="1"/>
      <protection locked="0"/>
    </xf>
    <xf numFmtId="0" fontId="21" fillId="3" borderId="6" xfId="0" applyFont="1" applyFill="1" applyBorder="1" applyAlignment="1" applyProtection="1">
      <alignment horizontal="center" vertical="center" wrapText="1"/>
      <protection locked="0"/>
    </xf>
    <xf numFmtId="0" fontId="21" fillId="0" borderId="22"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wrapText="1"/>
      <protection locked="0"/>
    </xf>
    <xf numFmtId="0" fontId="4" fillId="0" borderId="33"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21" fillId="0" borderId="10" xfId="0" applyFont="1" applyBorder="1" applyAlignment="1" applyProtection="1">
      <alignment horizontal="left" vertical="top" wrapText="1"/>
      <protection locked="0"/>
    </xf>
    <xf numFmtId="0" fontId="30" fillId="0" borderId="1" xfId="0" applyFont="1" applyBorder="1" applyAlignment="1" applyProtection="1">
      <alignment horizontal="center" vertical="center" wrapText="1"/>
      <protection locked="0"/>
    </xf>
    <xf numFmtId="0" fontId="23" fillId="0" borderId="38" xfId="0" applyFont="1" applyBorder="1" applyAlignment="1" applyProtection="1">
      <alignment horizontal="left" vertical="top" wrapText="1"/>
      <protection locked="0"/>
    </xf>
    <xf numFmtId="0" fontId="23" fillId="0" borderId="39" xfId="0" applyFont="1" applyBorder="1" applyAlignment="1" applyProtection="1">
      <alignment horizontal="left" vertical="top" wrapText="1"/>
      <protection locked="0"/>
    </xf>
    <xf numFmtId="0" fontId="23" fillId="0" borderId="25" xfId="0" applyFont="1" applyBorder="1" applyAlignment="1" applyProtection="1">
      <alignment horizontal="left" vertical="top" wrapText="1"/>
      <protection locked="0"/>
    </xf>
    <xf numFmtId="0" fontId="27" fillId="4" borderId="4" xfId="0" applyFont="1" applyFill="1" applyBorder="1" applyAlignment="1" applyProtection="1">
      <alignment horizontal="center"/>
      <protection locked="0"/>
    </xf>
    <xf numFmtId="0" fontId="27" fillId="4" borderId="3" xfId="0" applyFont="1" applyFill="1" applyBorder="1" applyAlignment="1" applyProtection="1">
      <alignment horizontal="center"/>
      <protection locked="0"/>
    </xf>
    <xf numFmtId="0" fontId="27" fillId="4" borderId="5" xfId="0" applyFont="1" applyFill="1" applyBorder="1" applyAlignment="1" applyProtection="1">
      <alignment horizontal="center"/>
      <protection locked="0"/>
    </xf>
    <xf numFmtId="0" fontId="28" fillId="4" borderId="3" xfId="0" applyFont="1" applyFill="1" applyBorder="1" applyAlignment="1" applyProtection="1">
      <alignment horizontal="center"/>
      <protection hidden="1"/>
    </xf>
    <xf numFmtId="0" fontId="4" fillId="0" borderId="38" xfId="0" applyFont="1" applyBorder="1" applyAlignment="1" applyProtection="1">
      <alignment horizontal="left" vertical="top" wrapText="1"/>
      <protection locked="0"/>
    </xf>
    <xf numFmtId="0" fontId="21" fillId="0" borderId="39" xfId="0" applyFont="1" applyBorder="1" applyAlignment="1" applyProtection="1">
      <alignment horizontal="left" vertical="top" wrapText="1"/>
      <protection locked="0"/>
    </xf>
    <xf numFmtId="0" fontId="21" fillId="0" borderId="25" xfId="0" applyFont="1" applyBorder="1" applyAlignment="1" applyProtection="1">
      <alignment horizontal="left" vertical="top" wrapText="1"/>
      <protection locked="0"/>
    </xf>
    <xf numFmtId="0" fontId="6" fillId="0" borderId="22"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11" fillId="0" borderId="47" xfId="0" applyFont="1" applyBorder="1" applyAlignment="1" applyProtection="1">
      <alignment horizontal="left" vertical="top" wrapText="1"/>
      <protection locked="0"/>
    </xf>
    <xf numFmtId="0" fontId="11" fillId="0" borderId="48" xfId="0" applyFont="1" applyBorder="1" applyAlignment="1" applyProtection="1">
      <alignment horizontal="left" vertical="top" wrapText="1"/>
      <protection locked="0"/>
    </xf>
    <xf numFmtId="0" fontId="11" fillId="0" borderId="49" xfId="0" applyFont="1" applyBorder="1" applyAlignment="1" applyProtection="1">
      <alignment horizontal="left" vertical="top" wrapText="1"/>
      <protection locked="0"/>
    </xf>
    <xf numFmtId="9" fontId="8" fillId="0" borderId="2" xfId="4" applyFont="1" applyFill="1" applyBorder="1" applyAlignment="1" applyProtection="1">
      <alignment horizontal="center" vertical="center" wrapText="1"/>
      <protection locked="0"/>
    </xf>
    <xf numFmtId="0" fontId="32" fillId="0" borderId="38" xfId="0" applyFont="1" applyBorder="1" applyAlignment="1" applyProtection="1">
      <alignment horizontal="left" vertical="top" wrapText="1"/>
      <protection locked="0"/>
    </xf>
  </cellXfs>
  <cellStyles count="6">
    <cellStyle name="Euro" xfId="1" xr:uid="{00000000-0005-0000-0000-000001000000}"/>
    <cellStyle name="Millares" xfId="2" builtinId="3"/>
    <cellStyle name="Millares_Prueba formato indicadores con mensaje automático" xfId="3" xr:uid="{00000000-0005-0000-0000-000002000000}"/>
    <cellStyle name="Normal" xfId="0" builtinId="0"/>
    <cellStyle name="Porcentaje" xfId="4" builtinId="5"/>
    <cellStyle name="Porcentaje 2" xfId="5" xr:uid="{00000000-0005-0000-0000-000005000000}"/>
  </cellStyles>
  <dxfs count="45">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activeX/activeX4.xml><?xml version="1.0" encoding="utf-8"?>
<ax:ocx xmlns:ax="http://schemas.microsoft.com/office/2006/activeX" xmlns:r="http://schemas.openxmlformats.org/officeDocument/2006/relationships" ax:classid="{5512D11C-5CC6-11CF-8D67-00AA00BDCE1D}" ax:persistence="persistStream" r:id="rId1"/>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69698191956"/>
          <c:y val="3.3434650455927049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tx>
            <c:strRef>
              <c:f>CARRERA19!$B$10</c:f>
              <c:strCache>
                <c:ptCount val="1"/>
                <c:pt idx="0">
                  <c:v>MEDICIÓN</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cat>
            <c:numRef>
              <c:f>CARRERA19!$A$11:$A$12</c:f>
              <c:numCache>
                <c:formatCode>General</c:formatCode>
                <c:ptCount val="2"/>
                <c:pt idx="0">
                  <c:v>2019</c:v>
                </c:pt>
              </c:numCache>
            </c:numRef>
          </c:cat>
          <c:val>
            <c:numRef>
              <c:f>CARRERA19!$B$11:$B$12</c:f>
              <c:numCache>
                <c:formatCode>0%</c:formatCode>
                <c:ptCount val="2"/>
                <c:pt idx="0">
                  <c:v>0.96</c:v>
                </c:pt>
              </c:numCache>
            </c:numRef>
          </c:val>
          <c:smooth val="0"/>
          <c:extLst>
            <c:ext xmlns:c16="http://schemas.microsoft.com/office/drawing/2014/chart" uri="{C3380CC4-5D6E-409C-BE32-E72D297353CC}">
              <c16:uniqueId val="{00000000-3244-402F-87A6-1770AFA22BE9}"/>
            </c:ext>
          </c:extLst>
        </c:ser>
        <c:ser>
          <c:idx val="1"/>
          <c:order val="1"/>
          <c:tx>
            <c:strRef>
              <c:f>CARRERA19!$C$10</c:f>
              <c:strCache>
                <c:ptCount val="1"/>
                <c:pt idx="0">
                  <c:v>META</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cat>
            <c:numRef>
              <c:f>CARRERA19!$A$11:$A$12</c:f>
              <c:numCache>
                <c:formatCode>General</c:formatCode>
                <c:ptCount val="2"/>
                <c:pt idx="0">
                  <c:v>2019</c:v>
                </c:pt>
              </c:numCache>
            </c:numRef>
          </c:cat>
          <c:val>
            <c:numRef>
              <c:f>CARRERA19!$C$11:$C$12</c:f>
              <c:numCache>
                <c:formatCode>0%</c:formatCode>
                <c:ptCount val="2"/>
                <c:pt idx="0">
                  <c:v>0.55000000000000004</c:v>
                </c:pt>
              </c:numCache>
            </c:numRef>
          </c:val>
          <c:smooth val="0"/>
          <c:extLst>
            <c:ext xmlns:c16="http://schemas.microsoft.com/office/drawing/2014/chart" uri="{C3380CC4-5D6E-409C-BE32-E72D297353CC}">
              <c16:uniqueId val="{00000001-3244-402F-87A6-1770AFA22BE9}"/>
            </c:ext>
          </c:extLst>
        </c:ser>
        <c:ser>
          <c:idx val="2"/>
          <c:order val="2"/>
          <c:tx>
            <c:strRef>
              <c:f>CARRERA19!$D$10</c:f>
            </c:strRef>
          </c:tx>
          <c:cat>
            <c:numRef>
              <c:f>CARRERA19!$A$11:$A$12</c:f>
              <c:numCache>
                <c:formatCode>General</c:formatCode>
                <c:ptCount val="2"/>
                <c:pt idx="0">
                  <c:v>2019</c:v>
                </c:pt>
              </c:numCache>
            </c:numRef>
          </c:cat>
          <c:val>
            <c:numRef>
              <c:f>CARRERA19!$D$11:$D$12</c:f>
            </c:numRef>
          </c:val>
          <c:smooth val="0"/>
          <c:extLst>
            <c:ext xmlns:c16="http://schemas.microsoft.com/office/drawing/2014/chart" uri="{C3380CC4-5D6E-409C-BE32-E72D297353CC}">
              <c16:uniqueId val="{00000002-3244-402F-87A6-1770AFA22BE9}"/>
            </c:ext>
          </c:extLst>
        </c:ser>
        <c:ser>
          <c:idx val="3"/>
          <c:order val="3"/>
          <c:tx>
            <c:strRef>
              <c:f>CARRERA19!$E$10</c:f>
              <c:strCache>
                <c:ptCount val="1"/>
                <c:pt idx="0">
                  <c:v>NIVEL DE REFERENCIA</c:v>
                </c:pt>
              </c:strCache>
            </c:strRef>
          </c:tx>
          <c:cat>
            <c:numRef>
              <c:f>CARRERA19!$A$11:$A$12</c:f>
              <c:numCache>
                <c:formatCode>General</c:formatCode>
                <c:ptCount val="2"/>
                <c:pt idx="0">
                  <c:v>2019</c:v>
                </c:pt>
              </c:numCache>
            </c:numRef>
          </c:cat>
          <c:val>
            <c:numRef>
              <c:f>CARRERA19!$E$11:$E$12</c:f>
              <c:numCache>
                <c:formatCode>0%</c:formatCode>
                <c:ptCount val="2"/>
                <c:pt idx="0">
                  <c:v>0.5</c:v>
                </c:pt>
              </c:numCache>
            </c:numRef>
          </c:val>
          <c:smooth val="0"/>
          <c:extLst>
            <c:ext xmlns:c16="http://schemas.microsoft.com/office/drawing/2014/chart" uri="{C3380CC4-5D6E-409C-BE32-E72D297353CC}">
              <c16:uniqueId val="{00000003-3244-402F-87A6-1770AFA22BE9}"/>
            </c:ext>
          </c:extLst>
        </c:ser>
        <c:dLbls>
          <c:showLegendKey val="0"/>
          <c:showVal val="0"/>
          <c:showCatName val="0"/>
          <c:showSerName val="0"/>
          <c:showPercent val="0"/>
          <c:showBubbleSize val="0"/>
        </c:dLbls>
        <c:marker val="1"/>
        <c:smooth val="0"/>
        <c:axId val="1662566880"/>
        <c:axId val="1"/>
      </c:lineChart>
      <c:catAx>
        <c:axId val="1662566880"/>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56818593668"/>
              <c:y val="0.8480243161094225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0985450315369E-2"/>
              <c:y val="0.4255319148936170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662566880"/>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44544856169148117"/>
          <c:y val="0.93316165266575724"/>
          <c:w val="0.53342464151891922"/>
          <c:h val="0.98787481352065032"/>
        </c:manualLayout>
      </c:layout>
      <c:overlay val="0"/>
      <c:spPr>
        <a:solidFill>
          <a:srgbClr val="FFFFFF"/>
        </a:solidFill>
        <a:ln w="3175">
          <a:solidFill>
            <a:srgbClr val="000000"/>
          </a:solidFill>
          <a:prstDash val="solid"/>
        </a:ln>
      </c:spPr>
      <c:txPr>
        <a:bodyPr/>
        <a:lstStyle/>
        <a:p>
          <a:pPr>
            <a:defRPr sz="11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scatterChart>
        <c:scatterStyle val="lineMarker"/>
        <c:varyColors val="0"/>
        <c:ser>
          <c:idx val="0"/>
          <c:order val="0"/>
          <c:tx>
            <c:strRef>
              <c:f>CARRERA19!$B$10</c:f>
              <c:strCache>
                <c:ptCount val="1"/>
                <c:pt idx="0">
                  <c:v>MEDICIÓN</c:v>
                </c:pt>
              </c:strCache>
            </c:strRef>
          </c:tx>
          <c:spPr>
            <a:ln w="28575">
              <a:noFill/>
            </a:ln>
          </c:spPr>
          <c:xVal>
            <c:numRef>
              <c:f>CARRERA19!$A$11:$A$12</c:f>
              <c:numCache>
                <c:formatCode>General</c:formatCode>
                <c:ptCount val="2"/>
                <c:pt idx="0">
                  <c:v>2019</c:v>
                </c:pt>
              </c:numCache>
            </c:numRef>
          </c:xVal>
          <c:yVal>
            <c:numRef>
              <c:f>CARRERA19!$B$11:$B$12</c:f>
              <c:numCache>
                <c:formatCode>0%</c:formatCode>
                <c:ptCount val="2"/>
                <c:pt idx="0">
                  <c:v>0.96</c:v>
                </c:pt>
              </c:numCache>
            </c:numRef>
          </c:yVal>
          <c:smooth val="0"/>
          <c:extLst>
            <c:ext xmlns:c16="http://schemas.microsoft.com/office/drawing/2014/chart" uri="{C3380CC4-5D6E-409C-BE32-E72D297353CC}">
              <c16:uniqueId val="{00000000-23AA-4260-8DFF-45E1F5EEF428}"/>
            </c:ext>
          </c:extLst>
        </c:ser>
        <c:dLbls>
          <c:showLegendKey val="0"/>
          <c:showVal val="0"/>
          <c:showCatName val="0"/>
          <c:showSerName val="0"/>
          <c:showPercent val="0"/>
          <c:showBubbleSize val="0"/>
        </c:dLbls>
        <c:axId val="1661595056"/>
        <c:axId val="1"/>
      </c:scatterChart>
      <c:valAx>
        <c:axId val="1661595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crossBetween val="midCat"/>
      </c:valAx>
      <c:valAx>
        <c:axId val="1"/>
        <c:scaling>
          <c:orientation val="minMax"/>
        </c:scaling>
        <c:delete val="0"/>
        <c:axPos val="l"/>
        <c:majorGridlines/>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661595056"/>
        <c:crosses val="autoZero"/>
        <c:crossBetween val="midCat"/>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TENDENCIA DE LA MEDICIÓN EN EL 2019</a:t>
            </a:r>
          </a:p>
        </c:rich>
      </c:tx>
      <c:layout>
        <c:manualLayout>
          <c:xMode val="edge"/>
          <c:yMode val="edge"/>
          <c:x val="0.16832214037761409"/>
          <c:y val="3.3434471717428284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scatterChart>
        <c:scatterStyle val="lineMarker"/>
        <c:varyColors val="0"/>
        <c:ser>
          <c:idx val="0"/>
          <c:order val="0"/>
          <c:tx>
            <c:strRef>
              <c:f>CARRERA19!$B$10</c:f>
              <c:strCache>
                <c:ptCount val="1"/>
                <c:pt idx="0">
                  <c:v>MEDICIÓN</c:v>
                </c:pt>
              </c:strCache>
            </c:strRef>
          </c:tx>
          <c:spPr>
            <a:ln w="25400">
              <a:noFill/>
            </a:ln>
          </c:spPr>
          <c:marker>
            <c:symbol val="diamond"/>
            <c:size val="5"/>
            <c:spPr>
              <a:solidFill>
                <a:srgbClr val="000080"/>
              </a:solidFill>
              <a:ln>
                <a:solidFill>
                  <a:srgbClr val="000080"/>
                </a:solidFill>
                <a:prstDash val="solid"/>
              </a:ln>
            </c:spPr>
          </c:marker>
          <c:trendline>
            <c:trendlineType val="power"/>
            <c:dispRSqr val="0"/>
            <c:dispEq val="0"/>
          </c:trendline>
          <c:xVal>
            <c:numRef>
              <c:f>CARRERA19!$A$11:$A$12</c:f>
              <c:numCache>
                <c:formatCode>General</c:formatCode>
                <c:ptCount val="2"/>
                <c:pt idx="0">
                  <c:v>2019</c:v>
                </c:pt>
              </c:numCache>
            </c:numRef>
          </c:xVal>
          <c:yVal>
            <c:numRef>
              <c:f>CARRERA19!$B$11:$B$12</c:f>
              <c:numCache>
                <c:formatCode>0%</c:formatCode>
                <c:ptCount val="2"/>
                <c:pt idx="0">
                  <c:v>0.96</c:v>
                </c:pt>
              </c:numCache>
            </c:numRef>
          </c:yVal>
          <c:smooth val="0"/>
          <c:extLst>
            <c:ext xmlns:c16="http://schemas.microsoft.com/office/drawing/2014/chart" uri="{C3380CC4-5D6E-409C-BE32-E72D297353CC}">
              <c16:uniqueId val="{00000001-472E-402F-9EFA-682D820335A4}"/>
            </c:ext>
          </c:extLst>
        </c:ser>
        <c:ser>
          <c:idx val="1"/>
          <c:order val="1"/>
          <c:tx>
            <c:strRef>
              <c:f>CARRERA19!$C$10</c:f>
              <c:strCache>
                <c:ptCount val="1"/>
                <c:pt idx="0">
                  <c:v>META</c:v>
                </c:pt>
              </c:strCache>
            </c:strRef>
          </c:tx>
          <c:spPr>
            <a:ln w="25400">
              <a:noFill/>
            </a:ln>
          </c:spPr>
          <c:marker>
            <c:symbol val="square"/>
            <c:size val="5"/>
            <c:spPr>
              <a:solidFill>
                <a:srgbClr val="FF00FF"/>
              </a:solidFill>
              <a:ln>
                <a:solidFill>
                  <a:srgbClr val="FF00FF"/>
                </a:solidFill>
                <a:prstDash val="solid"/>
              </a:ln>
            </c:spPr>
          </c:marker>
          <c:xVal>
            <c:numRef>
              <c:f>CARRERA19!$A$11:$A$12</c:f>
              <c:numCache>
                <c:formatCode>General</c:formatCode>
                <c:ptCount val="2"/>
                <c:pt idx="0">
                  <c:v>2019</c:v>
                </c:pt>
              </c:numCache>
            </c:numRef>
          </c:xVal>
          <c:yVal>
            <c:numRef>
              <c:f>CARRERA19!$C$11:$C$12</c:f>
              <c:numCache>
                <c:formatCode>0%</c:formatCode>
                <c:ptCount val="2"/>
                <c:pt idx="0">
                  <c:v>0.55000000000000004</c:v>
                </c:pt>
              </c:numCache>
            </c:numRef>
          </c:yVal>
          <c:smooth val="0"/>
          <c:extLst>
            <c:ext xmlns:c16="http://schemas.microsoft.com/office/drawing/2014/chart" uri="{C3380CC4-5D6E-409C-BE32-E72D297353CC}">
              <c16:uniqueId val="{00000002-472E-402F-9EFA-682D820335A4}"/>
            </c:ext>
          </c:extLst>
        </c:ser>
        <c:ser>
          <c:idx val="2"/>
          <c:order val="2"/>
          <c:tx>
            <c:strRef>
              <c:f>CARRERA19!$D$10</c:f>
            </c:strRef>
          </c:tx>
          <c:xVal>
            <c:numRef>
              <c:f>CARRERA19!$A$11:$A$12</c:f>
              <c:numCache>
                <c:formatCode>General</c:formatCode>
                <c:ptCount val="2"/>
                <c:pt idx="0">
                  <c:v>2019</c:v>
                </c:pt>
              </c:numCache>
            </c:numRef>
          </c:xVal>
          <c:yVal>
            <c:numRef>
              <c:f>CARRERA19!$D$11:$D$12</c:f>
            </c:numRef>
          </c:yVal>
          <c:smooth val="0"/>
          <c:extLst>
            <c:ext xmlns:c16="http://schemas.microsoft.com/office/drawing/2014/chart" uri="{C3380CC4-5D6E-409C-BE32-E72D297353CC}">
              <c16:uniqueId val="{00000003-472E-402F-9EFA-682D820335A4}"/>
            </c:ext>
          </c:extLst>
        </c:ser>
        <c:ser>
          <c:idx val="3"/>
          <c:order val="3"/>
          <c:tx>
            <c:strRef>
              <c:f>CARRERA19!$E$10</c:f>
              <c:strCache>
                <c:ptCount val="1"/>
                <c:pt idx="0">
                  <c:v>NIVEL DE REFERENCIA</c:v>
                </c:pt>
              </c:strCache>
            </c:strRef>
          </c:tx>
          <c:spPr>
            <a:ln w="28575">
              <a:solidFill>
                <a:schemeClr val="accent1"/>
              </a:solidFill>
            </a:ln>
          </c:spPr>
          <c:marker>
            <c:spPr>
              <a:solidFill>
                <a:schemeClr val="accent2"/>
              </a:solidFill>
              <a:ln>
                <a:solidFill>
                  <a:schemeClr val="accent1"/>
                </a:solidFill>
              </a:ln>
            </c:spPr>
          </c:marker>
          <c:xVal>
            <c:numRef>
              <c:f>CARRERA19!$A$11:$A$12</c:f>
              <c:numCache>
                <c:formatCode>General</c:formatCode>
                <c:ptCount val="2"/>
                <c:pt idx="0">
                  <c:v>2019</c:v>
                </c:pt>
              </c:numCache>
            </c:numRef>
          </c:xVal>
          <c:yVal>
            <c:numRef>
              <c:f>CARRERA19!$E$11:$E$12</c:f>
              <c:numCache>
                <c:formatCode>0%</c:formatCode>
                <c:ptCount val="2"/>
                <c:pt idx="0">
                  <c:v>0.5</c:v>
                </c:pt>
              </c:numCache>
            </c:numRef>
          </c:yVal>
          <c:smooth val="0"/>
          <c:extLst>
            <c:ext xmlns:c16="http://schemas.microsoft.com/office/drawing/2014/chart" uri="{C3380CC4-5D6E-409C-BE32-E72D297353CC}">
              <c16:uniqueId val="{00000004-472E-402F-9EFA-682D820335A4}"/>
            </c:ext>
          </c:extLst>
        </c:ser>
        <c:dLbls>
          <c:showLegendKey val="0"/>
          <c:showVal val="0"/>
          <c:showCatName val="0"/>
          <c:showSerName val="0"/>
          <c:showPercent val="0"/>
          <c:showBubbleSize val="0"/>
        </c:dLbls>
        <c:axId val="1661597040"/>
        <c:axId val="1"/>
      </c:scatterChart>
      <c:valAx>
        <c:axId val="1661597040"/>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SEMESTRES</a:t>
                </a:r>
              </a:p>
            </c:rich>
          </c:tx>
          <c:layout>
            <c:manualLayout>
              <c:xMode val="edge"/>
              <c:yMode val="edge"/>
              <c:x val="0.51222961645923293"/>
              <c:y val="0.8480242608970066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crossBetween val="midCat"/>
        <c:majorUnit val="4.2398999999999996"/>
        <c:minorUnit val="4.2398999999999996"/>
      </c:val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1034628735924E-2"/>
              <c:y val="0.4255318231848584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661597040"/>
        <c:crosses val="autoZero"/>
        <c:crossBetween val="midCat"/>
      </c:valAx>
      <c:spPr>
        <a:solidFill>
          <a:srgbClr val="C0C0C0"/>
        </a:solidFill>
        <a:ln w="12700">
          <a:solidFill>
            <a:srgbClr val="808080"/>
          </a:solidFill>
          <a:prstDash val="solid"/>
        </a:ln>
      </c:spPr>
    </c:plotArea>
    <c:legend>
      <c:legendPos val="r"/>
      <c:layout>
        <c:manualLayout>
          <c:xMode val="edge"/>
          <c:yMode val="edge"/>
          <c:wMode val="edge"/>
          <c:hMode val="edge"/>
          <c:x val="0.12129411565489798"/>
          <c:y val="0.92085097867165433"/>
          <c:w val="0.82712251291169259"/>
          <c:h val="0.9912343654990341"/>
        </c:manualLayout>
      </c:layout>
      <c:overlay val="0"/>
      <c:spPr>
        <a:solidFill>
          <a:srgbClr val="FFFFFF"/>
        </a:solidFill>
        <a:ln w="3175">
          <a:solidFill>
            <a:srgbClr val="000000"/>
          </a:solidFill>
          <a:prstDash val="solid"/>
        </a:ln>
      </c:spPr>
      <c:txPr>
        <a:bodyPr/>
        <a:lstStyle/>
        <a:p>
          <a:pPr>
            <a:defRPr sz="4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Reporte de registros académicos - CÚCUTA</a:t>
            </a:r>
          </a:p>
        </c:rich>
      </c:tx>
      <c:layout>
        <c:manualLayout>
          <c:xMode val="edge"/>
          <c:yMode val="edge"/>
          <c:x val="0.18683636152129185"/>
          <c:y val="4.5689714317625189E-2"/>
        </c:manualLayout>
      </c:layout>
      <c:overlay val="0"/>
      <c:spPr>
        <a:noFill/>
        <a:ln w="25400">
          <a:noFill/>
        </a:ln>
      </c:spPr>
    </c:title>
    <c:autoTitleDeleted val="0"/>
    <c:plotArea>
      <c:layout>
        <c:manualLayout>
          <c:layoutTarget val="inner"/>
          <c:xMode val="edge"/>
          <c:yMode val="edge"/>
          <c:x val="6.5257148166213738E-2"/>
          <c:y val="0.20972645328246983"/>
          <c:w val="0.92576028622540252"/>
          <c:h val="0.5957446808510638"/>
        </c:manualLayout>
      </c:layout>
      <c:lineChart>
        <c:grouping val="standard"/>
        <c:varyColors val="0"/>
        <c:ser>
          <c:idx val="0"/>
          <c:order val="0"/>
          <c:tx>
            <c:strRef>
              <c:f>FORMJUDIC19!$B$8</c:f>
              <c:strCache>
                <c:ptCount val="1"/>
                <c:pt idx="0">
                  <c:v>MEDICIÓN</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dLbls>
            <c:spPr>
              <a:noFill/>
              <a:ln w="25400">
                <a:noFill/>
              </a:ln>
            </c:spPr>
            <c:txPr>
              <a:bodyPr wrap="square" lIns="38100" tIns="19050" rIns="38100" bIns="19050" anchor="ctr">
                <a:spAutoFit/>
              </a:bodyPr>
              <a:lstStyle/>
              <a:p>
                <a:pPr>
                  <a:defRPr sz="5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FORMJUDIC19!$A$9:$A$10</c:f>
              <c:strCache>
                <c:ptCount val="2"/>
                <c:pt idx="0">
                  <c:v>2019-01</c:v>
                </c:pt>
                <c:pt idx="1">
                  <c:v>2019-2</c:v>
                </c:pt>
              </c:strCache>
            </c:strRef>
          </c:cat>
          <c:val>
            <c:numRef>
              <c:f>FORMJUDIC19!$B$9:$B$10</c:f>
              <c:numCache>
                <c:formatCode>0%</c:formatCode>
                <c:ptCount val="2"/>
                <c:pt idx="0">
                  <c:v>1</c:v>
                </c:pt>
                <c:pt idx="1">
                  <c:v>1</c:v>
                </c:pt>
              </c:numCache>
            </c:numRef>
          </c:val>
          <c:smooth val="0"/>
          <c:extLst>
            <c:ext xmlns:c16="http://schemas.microsoft.com/office/drawing/2014/chart" uri="{C3380CC4-5D6E-409C-BE32-E72D297353CC}">
              <c16:uniqueId val="{00000000-871C-4E5F-B420-66BC2413004C}"/>
            </c:ext>
          </c:extLst>
        </c:ser>
        <c:ser>
          <c:idx val="1"/>
          <c:order val="1"/>
          <c:tx>
            <c:strRef>
              <c:f>FORMJUDIC19!$C$8</c:f>
              <c:strCache>
                <c:ptCount val="1"/>
                <c:pt idx="0">
                  <c:v>META</c:v>
                </c:pt>
              </c:strCache>
            </c:strRef>
          </c:tx>
          <c:dLbls>
            <c:spPr>
              <a:noFill/>
              <a:ln w="25400">
                <a:noFill/>
              </a:ln>
            </c:spPr>
            <c:txPr>
              <a:bodyPr wrap="square" lIns="38100" tIns="19050" rIns="38100" bIns="19050" anchor="ctr">
                <a:spAutoFit/>
              </a:bodyPr>
              <a:lstStyle/>
              <a:p>
                <a:pPr>
                  <a:defRPr sz="5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FORMJUDIC19!$A$9:$A$10</c:f>
              <c:strCache>
                <c:ptCount val="2"/>
                <c:pt idx="0">
                  <c:v>2019-01</c:v>
                </c:pt>
                <c:pt idx="1">
                  <c:v>2019-2</c:v>
                </c:pt>
              </c:strCache>
            </c:strRef>
          </c:cat>
          <c:val>
            <c:numRef>
              <c:f>FORMJUDIC19!$C$9:$C$10</c:f>
              <c:numCache>
                <c:formatCode>0%</c:formatCode>
                <c:ptCount val="2"/>
                <c:pt idx="0">
                  <c:v>1</c:v>
                </c:pt>
                <c:pt idx="1">
                  <c:v>1</c:v>
                </c:pt>
              </c:numCache>
            </c:numRef>
          </c:val>
          <c:smooth val="0"/>
          <c:extLst>
            <c:ext xmlns:c16="http://schemas.microsoft.com/office/drawing/2014/chart" uri="{C3380CC4-5D6E-409C-BE32-E72D297353CC}">
              <c16:uniqueId val="{00000001-871C-4E5F-B420-66BC2413004C}"/>
            </c:ext>
          </c:extLst>
        </c:ser>
        <c:ser>
          <c:idx val="2"/>
          <c:order val="2"/>
          <c:tx>
            <c:strRef>
              <c:f>FORMJUDIC19!$D$8</c:f>
            </c:strRef>
          </c:tx>
          <c:cat>
            <c:strRef>
              <c:f>FORMJUDIC19!$A$9:$A$10</c:f>
              <c:strCache>
                <c:ptCount val="2"/>
                <c:pt idx="0">
                  <c:v>2019-01</c:v>
                </c:pt>
                <c:pt idx="1">
                  <c:v>2019-2</c:v>
                </c:pt>
              </c:strCache>
            </c:strRef>
          </c:cat>
          <c:val>
            <c:numRef>
              <c:f>FORMJUDIC19!$D$9:$D$10</c:f>
            </c:numRef>
          </c:val>
          <c:smooth val="0"/>
          <c:extLst>
            <c:ext xmlns:c16="http://schemas.microsoft.com/office/drawing/2014/chart" uri="{C3380CC4-5D6E-409C-BE32-E72D297353CC}">
              <c16:uniqueId val="{00000002-871C-4E5F-B420-66BC2413004C}"/>
            </c:ext>
          </c:extLst>
        </c:ser>
        <c:ser>
          <c:idx val="3"/>
          <c:order val="3"/>
          <c:tx>
            <c:strRef>
              <c:f>FORMJUDIC19!$E$8</c:f>
              <c:strCache>
                <c:ptCount val="1"/>
                <c:pt idx="0">
                  <c:v>NIVEL DE REFERENCIA</c:v>
                </c:pt>
              </c:strCache>
            </c:strRef>
          </c:tx>
          <c:dLbls>
            <c:spPr>
              <a:noFill/>
              <a:ln w="25400">
                <a:noFill/>
              </a:ln>
            </c:spPr>
            <c:txPr>
              <a:bodyPr wrap="square" lIns="38100" tIns="19050" rIns="38100" bIns="19050" anchor="ctr">
                <a:spAutoFit/>
              </a:bodyPr>
              <a:lstStyle/>
              <a:p>
                <a:pPr>
                  <a:defRPr sz="5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FORMJUDIC19!$A$9:$A$10</c:f>
              <c:strCache>
                <c:ptCount val="2"/>
                <c:pt idx="0">
                  <c:v>2019-01</c:v>
                </c:pt>
                <c:pt idx="1">
                  <c:v>2019-2</c:v>
                </c:pt>
              </c:strCache>
            </c:strRef>
          </c:cat>
          <c:val>
            <c:numRef>
              <c:f>FORMJUDIC19!$E$9:$E$10</c:f>
              <c:numCache>
                <c:formatCode>0%</c:formatCode>
                <c:ptCount val="2"/>
                <c:pt idx="0">
                  <c:v>0.75</c:v>
                </c:pt>
                <c:pt idx="1">
                  <c:v>0.75</c:v>
                </c:pt>
              </c:numCache>
            </c:numRef>
          </c:val>
          <c:smooth val="0"/>
          <c:extLst>
            <c:ext xmlns:c16="http://schemas.microsoft.com/office/drawing/2014/chart" uri="{C3380CC4-5D6E-409C-BE32-E72D297353CC}">
              <c16:uniqueId val="{00000003-871C-4E5F-B420-66BC2413004C}"/>
            </c:ext>
          </c:extLst>
        </c:ser>
        <c:dLbls>
          <c:showLegendKey val="0"/>
          <c:showVal val="0"/>
          <c:showCatName val="0"/>
          <c:showSerName val="0"/>
          <c:showPercent val="0"/>
          <c:showBubbleSize val="0"/>
        </c:dLbls>
        <c:marker val="1"/>
        <c:smooth val="0"/>
        <c:axId val="1663160560"/>
        <c:axId val="1"/>
      </c:lineChart>
      <c:catAx>
        <c:axId val="1663160560"/>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66242793055"/>
              <c:y val="0.84802431610942253"/>
            </c:manualLayout>
          </c:layout>
          <c:overlay val="0"/>
          <c:spPr>
            <a:noFill/>
            <a:ln w="25400">
              <a:noFill/>
            </a:ln>
          </c:spPr>
        </c:title>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0956951018242E-2"/>
              <c:y val="0.4255319148936170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663160560"/>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6205495088737176"/>
          <c:y val="0.93316165266575724"/>
          <c:w val="0.85875280825353895"/>
          <c:h val="0.98787481352065032"/>
        </c:manualLayout>
      </c:layout>
      <c:overlay val="0"/>
      <c:spPr>
        <a:solidFill>
          <a:srgbClr val="FFFFFF"/>
        </a:solidFill>
        <a:ln w="3175">
          <a:solidFill>
            <a:srgbClr val="000000"/>
          </a:solidFill>
          <a:prstDash val="solid"/>
        </a:ln>
      </c:spPr>
      <c:txPr>
        <a:bodyPr/>
        <a:lstStyle/>
        <a:p>
          <a:pPr>
            <a:defRPr sz="34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96A2-422F-8617-34921851AB46}"/>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96A2-422F-8617-34921851AB46}"/>
            </c:ext>
          </c:extLst>
        </c:ser>
        <c:dLbls>
          <c:showLegendKey val="0"/>
          <c:showVal val="0"/>
          <c:showCatName val="0"/>
          <c:showSerName val="0"/>
          <c:showPercent val="0"/>
          <c:showBubbleSize val="0"/>
        </c:dLbls>
        <c:marker val="1"/>
        <c:smooth val="0"/>
        <c:axId val="1663159120"/>
        <c:axId val="1"/>
      </c:lineChart>
      <c:catAx>
        <c:axId val="1663159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1663159120"/>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26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29A2-4DF9-B6BF-236A81000FCD}"/>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29A2-4DF9-B6BF-236A81000FCD}"/>
            </c:ext>
          </c:extLst>
        </c:ser>
        <c:dLbls>
          <c:showLegendKey val="0"/>
          <c:showVal val="0"/>
          <c:showCatName val="0"/>
          <c:showSerName val="0"/>
          <c:showPercent val="0"/>
          <c:showBubbleSize val="0"/>
        </c:dLbls>
        <c:marker val="1"/>
        <c:smooth val="0"/>
        <c:axId val="1663161520"/>
        <c:axId val="1"/>
      </c:lineChart>
      <c:catAx>
        <c:axId val="16631615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1663161520"/>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26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en-US"/>
              <a:t>Reporte de registros académicos - CÚCUTA</a:t>
            </a:r>
          </a:p>
        </c:rich>
      </c:tx>
      <c:overlay val="0"/>
    </c:title>
    <c:autoTitleDeleted val="0"/>
    <c:plotArea>
      <c:layout/>
      <c:scatterChart>
        <c:scatterStyle val="smoothMarker"/>
        <c:varyColors val="0"/>
        <c:ser>
          <c:idx val="0"/>
          <c:order val="0"/>
          <c:tx>
            <c:strRef>
              <c:f>FORMJUDIC19!$K$8</c:f>
              <c:strCache>
                <c:ptCount val="1"/>
                <c:pt idx="0">
                  <c:v>Numero de cursos programados</c:v>
                </c:pt>
              </c:strCache>
            </c:strRef>
          </c:tx>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trendline>
            <c:trendlineType val="power"/>
            <c:dispRSqr val="0"/>
            <c:dispEq val="0"/>
          </c:trendline>
          <c:trendline>
            <c:trendlineType val="power"/>
            <c:dispRSqr val="0"/>
            <c:dispEq val="0"/>
          </c:trendline>
          <c:trendline>
            <c:trendlineType val="power"/>
            <c:dispRSqr val="0"/>
            <c:dispEq val="0"/>
          </c:trendline>
          <c:xVal>
            <c:strRef>
              <c:f>FORMJUDIC19!$J$9:$J$10</c:f>
              <c:strCache>
                <c:ptCount val="2"/>
                <c:pt idx="0">
                  <c:v>2019-1</c:v>
                </c:pt>
                <c:pt idx="1">
                  <c:v>2019-2</c:v>
                </c:pt>
              </c:strCache>
            </c:strRef>
          </c:xVal>
          <c:yVal>
            <c:numRef>
              <c:f>FORMJUDIC19!$K$9:$K$10</c:f>
              <c:numCache>
                <c:formatCode>General</c:formatCode>
                <c:ptCount val="2"/>
                <c:pt idx="0">
                  <c:v>3</c:v>
                </c:pt>
                <c:pt idx="1">
                  <c:v>7</c:v>
                </c:pt>
              </c:numCache>
            </c:numRef>
          </c:yVal>
          <c:smooth val="1"/>
          <c:extLst>
            <c:ext xmlns:c16="http://schemas.microsoft.com/office/drawing/2014/chart" uri="{C3380CC4-5D6E-409C-BE32-E72D297353CC}">
              <c16:uniqueId val="{00000003-3E85-4C1E-960B-271991BF218E}"/>
            </c:ext>
          </c:extLst>
        </c:ser>
        <c:dLbls>
          <c:showLegendKey val="0"/>
          <c:showVal val="0"/>
          <c:showCatName val="0"/>
          <c:showSerName val="0"/>
          <c:showPercent val="0"/>
          <c:showBubbleSize val="0"/>
        </c:dLbls>
        <c:axId val="1661590592"/>
        <c:axId val="1"/>
      </c:scatterChart>
      <c:valAx>
        <c:axId val="1661590592"/>
        <c:scaling>
          <c:orientation val="minMax"/>
        </c:scaling>
        <c:delete val="0"/>
        <c:axPos val="b"/>
        <c:numFmt formatCode="mmm\-yy"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crossBetween val="midCat"/>
      </c:valAx>
      <c:valAx>
        <c:axId val="1"/>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661590592"/>
        <c:crosses val="autoZero"/>
        <c:crossBetween val="midCat"/>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80" b="0"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7330454661"/>
          <c:y val="3.343496956497459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cked"/>
        <c:varyColors val="0"/>
        <c:ser>
          <c:idx val="0"/>
          <c:order val="0"/>
          <c:tx>
            <c:strRef>
              <c:f>'1ER SEMESTRE'!$B$10</c:f>
              <c:strCache>
                <c:ptCount val="1"/>
                <c:pt idx="0">
                  <c:v>MEDICIÓN</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dLbls>
            <c:dLbl>
              <c:idx val="0"/>
              <c:layout>
                <c:manualLayout>
                  <c:x val="0"/>
                  <c:y val="-2.7860696517412936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6E6-4E25-A543-3C64EA6F3663}"/>
                </c:ext>
              </c:extLst>
            </c:dLbl>
            <c:dLbl>
              <c:idx val="1"/>
              <c:layout>
                <c:manualLayout>
                  <c:x val="-3.7243947858472998E-3"/>
                  <c:y val="-2.3880597014925373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6E6-4E25-A543-3C64EA6F3663}"/>
                </c:ext>
              </c:extLst>
            </c:dLbl>
            <c:dLbl>
              <c:idx val="2"/>
              <c:layout>
                <c:manualLayout>
                  <c:x val="-3.7243947858472998E-3"/>
                  <c:y val="-1.5920398009950248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6E6-4E25-A543-3C64EA6F3663}"/>
                </c:ext>
              </c:extLst>
            </c:dLbl>
            <c:dLbl>
              <c:idx val="3"/>
              <c:layout>
                <c:manualLayout>
                  <c:x val="-1.8207941946665464E-16"/>
                  <c:y val="-1.5920398009950248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6E6-4E25-A543-3C64EA6F3663}"/>
                </c:ext>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'1ER SEMESTRE'!$A$11:$A$12</c:f>
              <c:strCache>
                <c:ptCount val="1"/>
                <c:pt idx="0">
                  <c:v>2023-Primer Semestre</c:v>
                </c:pt>
              </c:strCache>
            </c:strRef>
          </c:cat>
          <c:val>
            <c:numRef>
              <c:f>'1ER SEMESTRE'!$B$11:$B$12</c:f>
              <c:numCache>
                <c:formatCode>0%</c:formatCode>
                <c:ptCount val="2"/>
                <c:pt idx="0">
                  <c:v>0.92953367875647663</c:v>
                </c:pt>
              </c:numCache>
            </c:numRef>
          </c:val>
          <c:smooth val="0"/>
          <c:extLst>
            <c:ext xmlns:c16="http://schemas.microsoft.com/office/drawing/2014/chart" uri="{C3380CC4-5D6E-409C-BE32-E72D297353CC}">
              <c16:uniqueId val="{00000004-56E6-4E25-A543-3C64EA6F3663}"/>
            </c:ext>
          </c:extLst>
        </c:ser>
        <c:ser>
          <c:idx val="1"/>
          <c:order val="1"/>
          <c:tx>
            <c:strRef>
              <c:f>'1ER SEMESTRE'!$C$10</c:f>
              <c:strCache>
                <c:ptCount val="1"/>
                <c:pt idx="0">
                  <c:v>META</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dLbls>
            <c:dLbl>
              <c:idx val="0"/>
              <c:layout>
                <c:manualLayout>
                  <c:x val="0"/>
                  <c:y val="-2.7860696517413009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6E6-4E25-A543-3C64EA6F3663}"/>
                </c:ext>
              </c:extLst>
            </c:dLbl>
            <c:dLbl>
              <c:idx val="1"/>
              <c:layout>
                <c:manualLayout>
                  <c:x val="2.4829298572315332E-3"/>
                  <c:y val="-5.1741293532338306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6E6-4E25-A543-3C64EA6F3663}"/>
                </c:ext>
              </c:extLst>
            </c:dLbl>
            <c:dLbl>
              <c:idx val="2"/>
              <c:layout>
                <c:manualLayout>
                  <c:x val="-2.4829298572315332E-3"/>
                  <c:y val="-3.9800995024875621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6E6-4E25-A543-3C64EA6F3663}"/>
                </c:ext>
              </c:extLst>
            </c:dLbl>
            <c:dLbl>
              <c:idx val="3"/>
              <c:layout>
                <c:manualLayout>
                  <c:x val="-1.8207941946665464E-16"/>
                  <c:y val="-2.7860696517413009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6E6-4E25-A543-3C64EA6F3663}"/>
                </c:ext>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'1ER SEMESTRE'!$A$11:$A$12</c:f>
              <c:strCache>
                <c:ptCount val="1"/>
                <c:pt idx="0">
                  <c:v>2023-Primer Semestre</c:v>
                </c:pt>
              </c:strCache>
            </c:strRef>
          </c:cat>
          <c:val>
            <c:numRef>
              <c:f>'1ER SEMESTRE'!$C$11:$C$12</c:f>
              <c:numCache>
                <c:formatCode>0%</c:formatCode>
                <c:ptCount val="2"/>
                <c:pt idx="0">
                  <c:v>1</c:v>
                </c:pt>
              </c:numCache>
            </c:numRef>
          </c:val>
          <c:smooth val="0"/>
          <c:extLst>
            <c:ext xmlns:c16="http://schemas.microsoft.com/office/drawing/2014/chart" uri="{C3380CC4-5D6E-409C-BE32-E72D297353CC}">
              <c16:uniqueId val="{00000009-56E6-4E25-A543-3C64EA6F3663}"/>
            </c:ext>
          </c:extLst>
        </c:ser>
        <c:ser>
          <c:idx val="2"/>
          <c:order val="2"/>
          <c:tx>
            <c:strRef>
              <c:f>'1ER SEMESTRE'!$D$10</c:f>
              <c:strCache>
                <c:ptCount val="1"/>
                <c:pt idx="0">
                  <c:v>NIVEL DE REFERENCIA</c:v>
                </c:pt>
              </c:strCache>
            </c:strRef>
          </c:tx>
          <c:cat>
            <c:strRef>
              <c:f>'1ER SEMESTRE'!$A$11:$A$12</c:f>
              <c:strCache>
                <c:ptCount val="1"/>
                <c:pt idx="0">
                  <c:v>2023-Primer Semestre</c:v>
                </c:pt>
              </c:strCache>
            </c:strRef>
          </c:cat>
          <c:val>
            <c:numRef>
              <c:f>'1ER SEMESTRE'!$D$11:$D$12</c:f>
              <c:numCache>
                <c:formatCode>_ * #,##0.0000_ ;_ * \-#,##0.0000_ ;_ * "-"??_ ;_ @_ </c:formatCode>
                <c:ptCount val="2"/>
                <c:pt idx="0">
                  <c:v>0.92953367875647663</c:v>
                </c:pt>
                <c:pt idx="1">
                  <c:v>0</c:v>
                </c:pt>
              </c:numCache>
            </c:numRef>
          </c:val>
          <c:smooth val="0"/>
          <c:extLst>
            <c:ext xmlns:c16="http://schemas.microsoft.com/office/drawing/2014/chart" uri="{C3380CC4-5D6E-409C-BE32-E72D297353CC}">
              <c16:uniqueId val="{0000000A-56E6-4E25-A543-3C64EA6F3663}"/>
            </c:ext>
          </c:extLst>
        </c:ser>
        <c:ser>
          <c:idx val="3"/>
          <c:order val="3"/>
          <c:tx>
            <c:strRef>
              <c:f>'1ER SEMESTRE'!$E$10</c:f>
              <c:strCache>
                <c:ptCount val="1"/>
                <c:pt idx="0">
                  <c:v>NIVEL DE REFERENCIA</c:v>
                </c:pt>
              </c:strCache>
            </c:strRef>
          </c:tx>
          <c:dLbls>
            <c:dLbl>
              <c:idx val="0"/>
              <c:layout>
                <c:manualLayout>
                  <c:x val="-1.2414649286157666E-3"/>
                  <c:y val="-4.3781094527363222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56E6-4E25-A543-3C64EA6F3663}"/>
                </c:ext>
              </c:extLst>
            </c:dLbl>
            <c:dLbl>
              <c:idx val="1"/>
              <c:layout>
                <c:manualLayout>
                  <c:x val="0"/>
                  <c:y val="-3.5820895522388096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6E6-4E25-A543-3C64EA6F3663}"/>
                </c:ext>
              </c:extLst>
            </c:dLbl>
            <c:dLbl>
              <c:idx val="2"/>
              <c:layout>
                <c:manualLayout>
                  <c:x val="-2.4829298572315332E-3"/>
                  <c:y val="-3.9800995024875621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6E6-4E25-A543-3C64EA6F3663}"/>
                </c:ext>
              </c:extLst>
            </c:dLbl>
            <c:dLbl>
              <c:idx val="3"/>
              <c:layout>
                <c:manualLayout>
                  <c:x val="-1.2414649286159487E-3"/>
                  <c:y val="-3.9800995024875621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6E6-4E25-A543-3C64EA6F3663}"/>
                </c:ext>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'1ER SEMESTRE'!$A$11:$A$12</c:f>
              <c:strCache>
                <c:ptCount val="1"/>
                <c:pt idx="0">
                  <c:v>2023-Primer Semestre</c:v>
                </c:pt>
              </c:strCache>
            </c:strRef>
          </c:cat>
          <c:val>
            <c:numRef>
              <c:f>'1ER SEMESTRE'!$E$11:$E$12</c:f>
              <c:numCache>
                <c:formatCode>0%</c:formatCode>
                <c:ptCount val="2"/>
                <c:pt idx="0">
                  <c:v>0.9</c:v>
                </c:pt>
              </c:numCache>
            </c:numRef>
          </c:val>
          <c:smooth val="0"/>
          <c:extLst>
            <c:ext xmlns:c16="http://schemas.microsoft.com/office/drawing/2014/chart" uri="{C3380CC4-5D6E-409C-BE32-E72D297353CC}">
              <c16:uniqueId val="{0000000F-56E6-4E25-A543-3C64EA6F3663}"/>
            </c:ext>
          </c:extLst>
        </c:ser>
        <c:dLbls>
          <c:showLegendKey val="0"/>
          <c:showVal val="0"/>
          <c:showCatName val="0"/>
          <c:showSerName val="0"/>
          <c:showPercent val="0"/>
          <c:showBubbleSize val="0"/>
        </c:dLbls>
        <c:marker val="1"/>
        <c:smooth val="0"/>
        <c:axId val="1664343456"/>
        <c:axId val="1"/>
      </c:lineChart>
      <c:catAx>
        <c:axId val="1664343456"/>
        <c:scaling>
          <c:orientation val="minMax"/>
        </c:scaling>
        <c:delete val="0"/>
        <c:axPos val="b"/>
        <c:title>
          <c:tx>
            <c:rich>
              <a:bodyPr/>
              <a:lstStyle/>
              <a:p>
                <a:pPr>
                  <a:defRPr sz="900" b="0" i="0" u="none" strike="noStrike" baseline="0">
                    <a:solidFill>
                      <a:srgbClr val="000000"/>
                    </a:solidFill>
                    <a:latin typeface="Arial"/>
                    <a:ea typeface="Arial"/>
                    <a:cs typeface="Arial"/>
                  </a:defRPr>
                </a:pPr>
                <a:r>
                  <a:rPr lang="en-US"/>
                  <a:t>Mes</a:t>
                </a:r>
              </a:p>
            </c:rich>
          </c:tx>
          <c:layout>
            <c:manualLayout>
              <c:xMode val="edge"/>
              <c:yMode val="edge"/>
              <c:x val="0.51222959529252388"/>
              <c:y val="0.84802399700037501"/>
            </c:manualLayout>
          </c:layout>
          <c:overlay val="0"/>
          <c:spPr>
            <a:noFill/>
            <a:ln w="25400">
              <a:noFill/>
            </a:ln>
          </c:spPr>
        </c:title>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664343456"/>
        <c:crosses val="autoZero"/>
        <c:crossBetween val="between"/>
      </c:valAx>
      <c:spPr>
        <a:solidFill>
          <a:srgbClr val="C0C0C0"/>
        </a:solidFill>
        <a:ln w="12700">
          <a:solidFill>
            <a:srgbClr val="808080"/>
          </a:solidFill>
          <a:prstDash val="solid"/>
        </a:ln>
      </c:spPr>
    </c:plotArea>
    <c:legend>
      <c:legendPos val="b"/>
      <c:layout>
        <c:manualLayout>
          <c:xMode val="edge"/>
          <c:yMode val="edge"/>
          <c:x val="0.20309679536025738"/>
          <c:y val="0.92979824330469329"/>
          <c:w val="0.57286533739734147"/>
          <c:h val="5.6857892763404583E-2"/>
        </c:manualLayout>
      </c:layout>
      <c:overlay val="0"/>
      <c:spPr>
        <a:solidFill>
          <a:srgbClr val="FFFFFF"/>
        </a:solidFill>
        <a:ln w="3175">
          <a:solidFill>
            <a:srgbClr val="000000"/>
          </a:solidFill>
          <a:prstDash val="solid"/>
        </a:ln>
      </c:spPr>
      <c:txPr>
        <a:bodyPr/>
        <a:lstStyle/>
        <a:p>
          <a:pPr>
            <a:defRPr sz="84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74989552961"/>
          <c:y val="3.3434650455927049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tx>
            <c:v>'REG DE ABOGAD-17'!#REF!</c:v>
          </c:tx>
          <c:spPr>
            <a:ln w="12700">
              <a:solidFill>
                <a:srgbClr val="000080"/>
              </a:solidFill>
              <a:prstDash val="solid"/>
            </a:ln>
          </c:spPr>
          <c:marker>
            <c:symbol val="diamond"/>
            <c:size val="5"/>
            <c:spPr>
              <a:solidFill>
                <a:srgbClr val="000080"/>
              </a:solidFill>
              <a:ln>
                <a:solidFill>
                  <a:srgbClr val="000080"/>
                </a:solidFill>
                <a:prstDash val="solid"/>
              </a:ln>
            </c:spPr>
          </c:marker>
          <c:val>
            <c:numRef>
              <c:f>'1ER SEMESTRE'!#REF!</c:f>
              <c:numCache>
                <c:formatCode>General</c:formatCode>
                <c:ptCount val="1"/>
                <c:pt idx="0">
                  <c:v>1</c:v>
                </c:pt>
              </c:numCache>
            </c:numRef>
          </c:val>
          <c:smooth val="0"/>
          <c:extLst>
            <c:ext xmlns:c16="http://schemas.microsoft.com/office/drawing/2014/chart" uri="{C3380CC4-5D6E-409C-BE32-E72D297353CC}">
              <c16:uniqueId val="{00000000-045F-4150-8BB2-E35748A74400}"/>
            </c:ext>
          </c:extLst>
        </c:ser>
        <c:ser>
          <c:idx val="1"/>
          <c:order val="1"/>
          <c:tx>
            <c:v>'REG DE ABOGAD-17'!#REF!</c:v>
          </c:tx>
          <c:spPr>
            <a:ln w="12700">
              <a:solidFill>
                <a:srgbClr val="FF00FF"/>
              </a:solidFill>
              <a:prstDash val="solid"/>
            </a:ln>
          </c:spPr>
          <c:marker>
            <c:symbol val="square"/>
            <c:size val="5"/>
            <c:spPr>
              <a:solidFill>
                <a:srgbClr val="FF00FF"/>
              </a:solidFill>
              <a:ln>
                <a:solidFill>
                  <a:srgbClr val="FF00FF"/>
                </a:solidFill>
                <a:prstDash val="solid"/>
              </a:ln>
            </c:spPr>
          </c:marker>
          <c:val>
            <c:numRef>
              <c:f>'1ER SEMESTRE'!#REF!</c:f>
              <c:numCache>
                <c:formatCode>General</c:formatCode>
                <c:ptCount val="1"/>
                <c:pt idx="0">
                  <c:v>1</c:v>
                </c:pt>
              </c:numCache>
            </c:numRef>
          </c:val>
          <c:smooth val="0"/>
          <c:extLst>
            <c:ext xmlns:c16="http://schemas.microsoft.com/office/drawing/2014/chart" uri="{C3380CC4-5D6E-409C-BE32-E72D297353CC}">
              <c16:uniqueId val="{00000001-045F-4150-8BB2-E35748A74400}"/>
            </c:ext>
          </c:extLst>
        </c:ser>
        <c:dLbls>
          <c:showLegendKey val="0"/>
          <c:showVal val="0"/>
          <c:showCatName val="0"/>
          <c:showSerName val="0"/>
          <c:showPercent val="0"/>
          <c:showBubbleSize val="0"/>
        </c:dLbls>
        <c:marker val="1"/>
        <c:smooth val="0"/>
        <c:axId val="1664342976"/>
        <c:axId val="1"/>
      </c:lineChart>
      <c:catAx>
        <c:axId val="1664342976"/>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56253902963"/>
              <c:y val="0.8480243161094225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1008456232775E-2"/>
              <c:y val="0.4255319148936170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664342976"/>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1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FF91-4C25-8B91-027FF722406F}"/>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FF91-4C25-8B91-027FF722406F}"/>
            </c:ext>
          </c:extLst>
        </c:ser>
        <c:dLbls>
          <c:showLegendKey val="0"/>
          <c:showVal val="0"/>
          <c:showCatName val="0"/>
          <c:showSerName val="0"/>
          <c:showPercent val="0"/>
          <c:showBubbleSize val="0"/>
        </c:dLbls>
        <c:marker val="1"/>
        <c:smooth val="0"/>
        <c:axId val="1665033056"/>
        <c:axId val="1"/>
      </c:lineChart>
      <c:catAx>
        <c:axId val="16650330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1665033056"/>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26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74989552961"/>
          <c:y val="3.3434650455927049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tx>
            <c:v>'REG DE ABOGAD-17'!#REF!</c:v>
          </c:tx>
          <c:spPr>
            <a:ln w="12700">
              <a:solidFill>
                <a:srgbClr val="000080"/>
              </a:solidFill>
              <a:prstDash val="solid"/>
            </a:ln>
          </c:spPr>
          <c:marker>
            <c:symbol val="diamond"/>
            <c:size val="5"/>
            <c:spPr>
              <a:solidFill>
                <a:srgbClr val="000080"/>
              </a:solidFill>
              <a:ln>
                <a:solidFill>
                  <a:srgbClr val="000080"/>
                </a:solidFill>
                <a:prstDash val="solid"/>
              </a:ln>
            </c:spPr>
          </c:marker>
          <c:val>
            <c:numRef>
              <c:f>'1ER SEMESTRE'!#REF!</c:f>
              <c:numCache>
                <c:formatCode>General</c:formatCode>
                <c:ptCount val="1"/>
                <c:pt idx="0">
                  <c:v>1</c:v>
                </c:pt>
              </c:numCache>
            </c:numRef>
          </c:val>
          <c:smooth val="0"/>
          <c:extLst>
            <c:ext xmlns:c16="http://schemas.microsoft.com/office/drawing/2014/chart" uri="{C3380CC4-5D6E-409C-BE32-E72D297353CC}">
              <c16:uniqueId val="{00000000-D64A-4EC7-80ED-34A2504E6F44}"/>
            </c:ext>
          </c:extLst>
        </c:ser>
        <c:ser>
          <c:idx val="1"/>
          <c:order val="1"/>
          <c:tx>
            <c:v>'REG DE ABOGAD-17'!#REF!</c:v>
          </c:tx>
          <c:spPr>
            <a:ln w="12700">
              <a:solidFill>
                <a:srgbClr val="FF00FF"/>
              </a:solidFill>
              <a:prstDash val="solid"/>
            </a:ln>
          </c:spPr>
          <c:marker>
            <c:symbol val="square"/>
            <c:size val="5"/>
            <c:spPr>
              <a:solidFill>
                <a:srgbClr val="FF00FF"/>
              </a:solidFill>
              <a:ln>
                <a:solidFill>
                  <a:srgbClr val="FF00FF"/>
                </a:solidFill>
                <a:prstDash val="solid"/>
              </a:ln>
            </c:spPr>
          </c:marker>
          <c:val>
            <c:numRef>
              <c:f>'1ER SEMESTRE'!#REF!</c:f>
              <c:numCache>
                <c:formatCode>General</c:formatCode>
                <c:ptCount val="1"/>
                <c:pt idx="0">
                  <c:v>1</c:v>
                </c:pt>
              </c:numCache>
            </c:numRef>
          </c:val>
          <c:smooth val="0"/>
          <c:extLst>
            <c:ext xmlns:c16="http://schemas.microsoft.com/office/drawing/2014/chart" uri="{C3380CC4-5D6E-409C-BE32-E72D297353CC}">
              <c16:uniqueId val="{00000001-D64A-4EC7-80ED-34A2504E6F44}"/>
            </c:ext>
          </c:extLst>
        </c:ser>
        <c:dLbls>
          <c:showLegendKey val="0"/>
          <c:showVal val="0"/>
          <c:showCatName val="0"/>
          <c:showSerName val="0"/>
          <c:showPercent val="0"/>
          <c:showBubbleSize val="0"/>
        </c:dLbls>
        <c:marker val="1"/>
        <c:smooth val="0"/>
        <c:axId val="1665038816"/>
        <c:axId val="1"/>
      </c:lineChart>
      <c:catAx>
        <c:axId val="1665038816"/>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56253902963"/>
              <c:y val="0.8480243161094225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1008456232775E-2"/>
              <c:y val="0.4255319148936170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665038816"/>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1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E68E-48BB-93F5-213F5A9B6875}"/>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E68E-48BB-93F5-213F5A9B6875}"/>
            </c:ext>
          </c:extLst>
        </c:ser>
        <c:dLbls>
          <c:showLegendKey val="0"/>
          <c:showVal val="0"/>
          <c:showCatName val="0"/>
          <c:showSerName val="0"/>
          <c:showPercent val="0"/>
          <c:showBubbleSize val="0"/>
        </c:dLbls>
        <c:marker val="1"/>
        <c:smooth val="0"/>
        <c:axId val="1665039776"/>
        <c:axId val="1"/>
      </c:lineChart>
      <c:catAx>
        <c:axId val="1665039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1665039776"/>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26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scatterChart>
        <c:scatterStyle val="lineMarker"/>
        <c:varyColors val="0"/>
        <c:ser>
          <c:idx val="0"/>
          <c:order val="0"/>
          <c:tx>
            <c:strRef>
              <c:f>'1ER SEMESTRE'!$L$9</c:f>
              <c:strCache>
                <c:ptCount val="1"/>
                <c:pt idx="0">
                  <c:v>PRODUCTOS SOLICITADOS</c:v>
                </c:pt>
              </c:strCache>
            </c:strRef>
          </c:tx>
          <c:xVal>
            <c:strRef>
              <c:f>'1ER SEMESTRE'!$K$10:$K$11</c:f>
              <c:strCache>
                <c:ptCount val="2"/>
                <c:pt idx="0">
                  <c:v>2023- I</c:v>
                </c:pt>
                <c:pt idx="1">
                  <c:v>2023- II</c:v>
                </c:pt>
              </c:strCache>
            </c:strRef>
          </c:xVal>
          <c:yVal>
            <c:numRef>
              <c:f>'1ER SEMESTRE'!$L$10:$L$11</c:f>
              <c:numCache>
                <c:formatCode>General</c:formatCode>
                <c:ptCount val="2"/>
                <c:pt idx="0">
                  <c:v>965</c:v>
                </c:pt>
              </c:numCache>
            </c:numRef>
          </c:yVal>
          <c:smooth val="0"/>
          <c:extLst>
            <c:ext xmlns:c16="http://schemas.microsoft.com/office/drawing/2014/chart" uri="{C3380CC4-5D6E-409C-BE32-E72D297353CC}">
              <c16:uniqueId val="{00000000-01A1-4C73-BBB5-5B3AB376D2EB}"/>
            </c:ext>
          </c:extLst>
        </c:ser>
        <c:dLbls>
          <c:showLegendKey val="0"/>
          <c:showVal val="0"/>
          <c:showCatName val="0"/>
          <c:showSerName val="0"/>
          <c:showPercent val="0"/>
          <c:showBubbleSize val="0"/>
        </c:dLbls>
        <c:axId val="1635194544"/>
        <c:axId val="1"/>
      </c:scatterChart>
      <c:valAx>
        <c:axId val="1635194544"/>
        <c:scaling>
          <c:orientation val="maxMin"/>
        </c:scaling>
        <c:delete val="0"/>
        <c:axPos val="b"/>
        <c:numFmt formatCode="General" sourceLinked="0"/>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crossBetween val="midCat"/>
      </c:valAx>
      <c:valAx>
        <c:axId val="1"/>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635194544"/>
        <c:crosses val="max"/>
        <c:crossBetween val="midCat"/>
      </c:valAx>
    </c:plotArea>
    <c:plotVisOnly val="0"/>
    <c:dispBlanksAs val="span"/>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07174103237096E-2"/>
          <c:y val="5.1400554097404488E-2"/>
          <c:w val="0.9017213473315836"/>
          <c:h val="0.67495698454359876"/>
        </c:manualLayout>
      </c:layout>
      <c:barChart>
        <c:barDir val="col"/>
        <c:grouping val="clustered"/>
        <c:varyColors val="0"/>
        <c:ser>
          <c:idx val="0"/>
          <c:order val="0"/>
          <c:tx>
            <c:strRef>
              <c:f>'1ER SEMESTRE'!$L$19</c:f>
              <c:strCache>
                <c:ptCount val="1"/>
                <c:pt idx="0">
                  <c:v>2023-Primer Semestre</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'1ER SEMESTRE'!$M$18:$R$18</c:f>
              <c:strCache>
                <c:ptCount val="6"/>
                <c:pt idx="0">
                  <c:v>TARJETAS PROFESIONALES</c:v>
                </c:pt>
                <c:pt idx="1">
                  <c:v>DUPLICADOS</c:v>
                </c:pt>
                <c:pt idx="2">
                  <c:v>LICENCIAS TEMPORALES</c:v>
                </c:pt>
                <c:pt idx="3">
                  <c:v>PRACTICAS JURIDICAS</c:v>
                </c:pt>
                <c:pt idx="4">
                  <c:v>información de trámite</c:v>
                </c:pt>
                <c:pt idx="5">
                  <c:v>TOTALES</c:v>
                </c:pt>
              </c:strCache>
            </c:strRef>
          </c:cat>
          <c:val>
            <c:numRef>
              <c:f>'1ER SEMESTRE'!$M$19:$R$19</c:f>
              <c:numCache>
                <c:formatCode>General</c:formatCode>
                <c:ptCount val="6"/>
                <c:pt idx="0">
                  <c:v>8</c:v>
                </c:pt>
                <c:pt idx="1">
                  <c:v>0</c:v>
                </c:pt>
                <c:pt idx="2">
                  <c:v>0</c:v>
                </c:pt>
                <c:pt idx="3">
                  <c:v>13</c:v>
                </c:pt>
                <c:pt idx="4">
                  <c:v>0</c:v>
                </c:pt>
                <c:pt idx="5">
                  <c:v>21</c:v>
                </c:pt>
              </c:numCache>
            </c:numRef>
          </c:val>
          <c:extLst>
            <c:ext xmlns:c16="http://schemas.microsoft.com/office/drawing/2014/chart" uri="{C3380CC4-5D6E-409C-BE32-E72D297353CC}">
              <c16:uniqueId val="{00000000-39AF-4B8B-BD4F-A05916CDF247}"/>
            </c:ext>
          </c:extLst>
        </c:ser>
        <c:ser>
          <c:idx val="1"/>
          <c:order val="1"/>
          <c:tx>
            <c:v>'REG ABOGA20'!#REF!</c:v>
          </c:tx>
          <c:invertIfNegative val="0"/>
          <c:cat>
            <c:strRef>
              <c:f>'1ER SEMESTRE'!$M$18:$R$18</c:f>
              <c:strCache>
                <c:ptCount val="6"/>
                <c:pt idx="0">
                  <c:v>TARJETAS PROFESIONALES</c:v>
                </c:pt>
                <c:pt idx="1">
                  <c:v>DUPLICADOS</c:v>
                </c:pt>
                <c:pt idx="2">
                  <c:v>LICENCIAS TEMPORALES</c:v>
                </c:pt>
                <c:pt idx="3">
                  <c:v>PRACTICAS JURIDICAS</c:v>
                </c:pt>
                <c:pt idx="4">
                  <c:v>información de trámite</c:v>
                </c:pt>
                <c:pt idx="5">
                  <c:v>TOTALES</c:v>
                </c:pt>
              </c:strCache>
            </c:strRef>
          </c:cat>
          <c:val>
            <c:numRef>
              <c:f>'1ER SEMESTRE'!#REF!</c:f>
              <c:numCache>
                <c:formatCode>General</c:formatCode>
                <c:ptCount val="1"/>
                <c:pt idx="0">
                  <c:v>1</c:v>
                </c:pt>
              </c:numCache>
            </c:numRef>
          </c:val>
          <c:extLst>
            <c:ext xmlns:c16="http://schemas.microsoft.com/office/drawing/2014/chart" uri="{C3380CC4-5D6E-409C-BE32-E72D297353CC}">
              <c16:uniqueId val="{00000001-39AF-4B8B-BD4F-A05916CDF247}"/>
            </c:ext>
          </c:extLst>
        </c:ser>
        <c:ser>
          <c:idx val="2"/>
          <c:order val="2"/>
          <c:tx>
            <c:v>'REG ABOGA20'!#REF!</c:v>
          </c:tx>
          <c:invertIfNegative val="0"/>
          <c:cat>
            <c:strRef>
              <c:f>'1ER SEMESTRE'!$M$18:$R$18</c:f>
              <c:strCache>
                <c:ptCount val="6"/>
                <c:pt idx="0">
                  <c:v>TARJETAS PROFESIONALES</c:v>
                </c:pt>
                <c:pt idx="1">
                  <c:v>DUPLICADOS</c:v>
                </c:pt>
                <c:pt idx="2">
                  <c:v>LICENCIAS TEMPORALES</c:v>
                </c:pt>
                <c:pt idx="3">
                  <c:v>PRACTICAS JURIDICAS</c:v>
                </c:pt>
                <c:pt idx="4">
                  <c:v>información de trámite</c:v>
                </c:pt>
                <c:pt idx="5">
                  <c:v>TOTALES</c:v>
                </c:pt>
              </c:strCache>
            </c:strRef>
          </c:cat>
          <c:val>
            <c:numRef>
              <c:f>'1ER SEMESTRE'!#REF!</c:f>
              <c:numCache>
                <c:formatCode>General</c:formatCode>
                <c:ptCount val="1"/>
                <c:pt idx="0">
                  <c:v>1</c:v>
                </c:pt>
              </c:numCache>
            </c:numRef>
          </c:val>
          <c:extLst>
            <c:ext xmlns:c16="http://schemas.microsoft.com/office/drawing/2014/chart" uri="{C3380CC4-5D6E-409C-BE32-E72D297353CC}">
              <c16:uniqueId val="{00000002-39AF-4B8B-BD4F-A05916CDF247}"/>
            </c:ext>
          </c:extLst>
        </c:ser>
        <c:ser>
          <c:idx val="3"/>
          <c:order val="3"/>
          <c:tx>
            <c:v>'REG ABOGA20'!#REF!</c:v>
          </c:tx>
          <c:invertIfNegative val="0"/>
          <c:cat>
            <c:strRef>
              <c:f>'1ER SEMESTRE'!$M$18:$R$18</c:f>
              <c:strCache>
                <c:ptCount val="6"/>
                <c:pt idx="0">
                  <c:v>TARJETAS PROFESIONALES</c:v>
                </c:pt>
                <c:pt idx="1">
                  <c:v>DUPLICADOS</c:v>
                </c:pt>
                <c:pt idx="2">
                  <c:v>LICENCIAS TEMPORALES</c:v>
                </c:pt>
                <c:pt idx="3">
                  <c:v>PRACTICAS JURIDICAS</c:v>
                </c:pt>
                <c:pt idx="4">
                  <c:v>información de trámite</c:v>
                </c:pt>
                <c:pt idx="5">
                  <c:v>TOTALES</c:v>
                </c:pt>
              </c:strCache>
            </c:strRef>
          </c:cat>
          <c:val>
            <c:numRef>
              <c:f>'1ER SEMESTRE'!#REF!</c:f>
              <c:numCache>
                <c:formatCode>General</c:formatCode>
                <c:ptCount val="1"/>
                <c:pt idx="0">
                  <c:v>1</c:v>
                </c:pt>
              </c:numCache>
            </c:numRef>
          </c:val>
          <c:extLst>
            <c:ext xmlns:c16="http://schemas.microsoft.com/office/drawing/2014/chart" uri="{C3380CC4-5D6E-409C-BE32-E72D297353CC}">
              <c16:uniqueId val="{00000003-39AF-4B8B-BD4F-A05916CDF247}"/>
            </c:ext>
          </c:extLst>
        </c:ser>
        <c:dLbls>
          <c:showLegendKey val="0"/>
          <c:showVal val="0"/>
          <c:showCatName val="0"/>
          <c:showSerName val="0"/>
          <c:showPercent val="0"/>
          <c:showBubbleSize val="0"/>
        </c:dLbls>
        <c:gapWidth val="150"/>
        <c:axId val="1665034976"/>
        <c:axId val="1"/>
      </c:barChart>
      <c:catAx>
        <c:axId val="1665034976"/>
        <c:scaling>
          <c:orientation val="minMax"/>
        </c:scaling>
        <c:delete val="0"/>
        <c:axPos val="b"/>
        <c:numFmt formatCode="General" sourceLinked="1"/>
        <c:majorTickMark val="out"/>
        <c:minorTickMark val="none"/>
        <c:tickLblPos val="nextTo"/>
        <c:txPr>
          <a:bodyPr rot="0" vert="horz"/>
          <a:lstStyle/>
          <a:p>
            <a:pPr>
              <a:defRPr sz="8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665034976"/>
        <c:crosses val="autoZero"/>
        <c:crossBetween val="between"/>
      </c:valAx>
    </c:plotArea>
    <c:legend>
      <c:legendPos val="r"/>
      <c:layout>
        <c:manualLayout>
          <c:xMode val="edge"/>
          <c:yMode val="edge"/>
          <c:x val="6.4585826771653546E-2"/>
          <c:y val="0.86397366691138011"/>
          <c:w val="0.90627955141970895"/>
          <c:h val="0.1156496662780041"/>
        </c:manualLayout>
      </c:layout>
      <c:overlay val="0"/>
      <c:txPr>
        <a:bodyPr/>
        <a:lstStyle/>
        <a:p>
          <a:pPr>
            <a:defRPr sz="545"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80" b="0"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76002264426"/>
          <c:y val="3.3385826771653547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cked"/>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dLbls>
            <c:dLbl>
              <c:idx val="0"/>
              <c:layout>
                <c:manualLayout>
                  <c:x val="0"/>
                  <c:y val="-2.7860696517412936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0ED-4382-B4C0-7F0B2DBAE662}"/>
                </c:ext>
              </c:extLst>
            </c:dLbl>
            <c:dLbl>
              <c:idx val="1"/>
              <c:layout>
                <c:manualLayout>
                  <c:x val="-3.7243947858472998E-3"/>
                  <c:y val="-2.3880597014925373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0ED-4382-B4C0-7F0B2DBAE662}"/>
                </c:ext>
              </c:extLst>
            </c:dLbl>
            <c:dLbl>
              <c:idx val="2"/>
              <c:layout>
                <c:manualLayout>
                  <c:x val="-3.7243947858472998E-3"/>
                  <c:y val="-1.5920398009950248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0ED-4382-B4C0-7F0B2DBAE662}"/>
                </c:ext>
              </c:extLst>
            </c:dLbl>
            <c:dLbl>
              <c:idx val="3"/>
              <c:layout>
                <c:manualLayout>
                  <c:x val="-1.8207941946665464E-16"/>
                  <c:y val="-1.5920398009950248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0ED-4382-B4C0-7F0B2DBAE662}"/>
                </c:ext>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'1ER SEMESTRE'!$A$38:$A$39</c:f>
              <c:strCache>
                <c:ptCount val="2"/>
                <c:pt idx="0">
                  <c:v>I-2023</c:v>
                </c:pt>
                <c:pt idx="1">
                  <c:v>II-2023</c:v>
                </c:pt>
              </c:strCache>
            </c:strRef>
          </c:cat>
          <c:val>
            <c:numRef>
              <c:f>'1ER SEMESTRE'!$B$38:$B$39</c:f>
              <c:numCache>
                <c:formatCode>0%</c:formatCode>
                <c:ptCount val="2"/>
                <c:pt idx="0">
                  <c:v>1</c:v>
                </c:pt>
              </c:numCache>
            </c:numRef>
          </c:val>
          <c:smooth val="0"/>
          <c:extLst>
            <c:ext xmlns:c16="http://schemas.microsoft.com/office/drawing/2014/chart" uri="{C3380CC4-5D6E-409C-BE32-E72D297353CC}">
              <c16:uniqueId val="{00000004-20ED-4382-B4C0-7F0B2DBAE662}"/>
            </c:ext>
          </c:extLst>
        </c:ser>
        <c:ser>
          <c:idx val="1"/>
          <c:order val="1"/>
          <c:spPr>
            <a:ln w="12700">
              <a:solidFill>
                <a:srgbClr val="FF00FF"/>
              </a:solidFill>
              <a:prstDash val="solid"/>
            </a:ln>
          </c:spPr>
          <c:marker>
            <c:symbol val="square"/>
            <c:size val="5"/>
            <c:spPr>
              <a:solidFill>
                <a:srgbClr val="FF00FF"/>
              </a:solidFill>
              <a:ln>
                <a:solidFill>
                  <a:srgbClr val="FF00FF"/>
                </a:solidFill>
                <a:prstDash val="solid"/>
              </a:ln>
            </c:spPr>
          </c:marker>
          <c:cat>
            <c:strRef>
              <c:f>'1ER SEMESTRE'!$A$38:$A$39</c:f>
              <c:strCache>
                <c:ptCount val="2"/>
                <c:pt idx="0">
                  <c:v>I-2023</c:v>
                </c:pt>
                <c:pt idx="1">
                  <c:v>II-2023</c:v>
                </c:pt>
              </c:strCache>
            </c:strRef>
          </c:cat>
          <c:val>
            <c:numRef>
              <c:f>'1ER SEMESTRE'!$C$38:$C$39</c:f>
              <c:numCache>
                <c:formatCode>0%</c:formatCode>
                <c:ptCount val="2"/>
                <c:pt idx="0">
                  <c:v>0</c:v>
                </c:pt>
              </c:numCache>
            </c:numRef>
          </c:val>
          <c:smooth val="0"/>
          <c:extLst>
            <c:ext xmlns:c16="http://schemas.microsoft.com/office/drawing/2014/chart" uri="{C3380CC4-5D6E-409C-BE32-E72D297353CC}">
              <c16:uniqueId val="{00000005-20ED-4382-B4C0-7F0B2DBAE662}"/>
            </c:ext>
          </c:extLst>
        </c:ser>
        <c:ser>
          <c:idx val="2"/>
          <c:order val="2"/>
          <c:cat>
            <c:strRef>
              <c:f>'1ER SEMESTRE'!$A$38:$A$39</c:f>
              <c:strCache>
                <c:ptCount val="2"/>
                <c:pt idx="0">
                  <c:v>I-2023</c:v>
                </c:pt>
                <c:pt idx="1">
                  <c:v>II-2023</c:v>
                </c:pt>
              </c:strCache>
            </c:strRef>
          </c:cat>
          <c:val>
            <c:numRef>
              <c:f>'1ER SEMESTRE'!$D$38:$D$39</c:f>
              <c:numCache>
                <c:formatCode>_ * #,##0.0000_ ;_ * \-#,##0.0000_ ;_ * "-"??_ ;_ @_ </c:formatCode>
                <c:ptCount val="2"/>
                <c:pt idx="0">
                  <c:v>0</c:v>
                </c:pt>
                <c:pt idx="1">
                  <c:v>0</c:v>
                </c:pt>
              </c:numCache>
            </c:numRef>
          </c:val>
          <c:smooth val="0"/>
          <c:extLst>
            <c:ext xmlns:c16="http://schemas.microsoft.com/office/drawing/2014/chart" uri="{C3380CC4-5D6E-409C-BE32-E72D297353CC}">
              <c16:uniqueId val="{00000006-20ED-4382-B4C0-7F0B2DBAE662}"/>
            </c:ext>
          </c:extLst>
        </c:ser>
        <c:ser>
          <c:idx val="3"/>
          <c:order val="3"/>
          <c:cat>
            <c:strRef>
              <c:f>'1ER SEMESTRE'!$A$38:$A$39</c:f>
              <c:strCache>
                <c:ptCount val="2"/>
                <c:pt idx="0">
                  <c:v>I-2023</c:v>
                </c:pt>
                <c:pt idx="1">
                  <c:v>II-2023</c:v>
                </c:pt>
              </c:strCache>
            </c:strRef>
          </c:cat>
          <c:val>
            <c:numRef>
              <c:f>'1ER SEMESTRE'!$E$38:$E$39</c:f>
              <c:numCache>
                <c:formatCode>0%</c:formatCode>
                <c:ptCount val="2"/>
                <c:pt idx="0">
                  <c:v>0.9</c:v>
                </c:pt>
                <c:pt idx="1">
                  <c:v>0.9</c:v>
                </c:pt>
              </c:numCache>
            </c:numRef>
          </c:val>
          <c:smooth val="0"/>
          <c:extLst>
            <c:ext xmlns:c16="http://schemas.microsoft.com/office/drawing/2014/chart" uri="{C3380CC4-5D6E-409C-BE32-E72D297353CC}">
              <c16:uniqueId val="{00000007-20ED-4382-B4C0-7F0B2DBAE662}"/>
            </c:ext>
          </c:extLst>
        </c:ser>
        <c:dLbls>
          <c:showLegendKey val="0"/>
          <c:showVal val="0"/>
          <c:showCatName val="0"/>
          <c:showSerName val="0"/>
          <c:showPercent val="0"/>
          <c:showBubbleSize val="0"/>
        </c:dLbls>
        <c:marker val="1"/>
        <c:smooth val="0"/>
        <c:axId val="1665037856"/>
        <c:axId val="1"/>
      </c:lineChart>
      <c:catAx>
        <c:axId val="1665037856"/>
        <c:scaling>
          <c:orientation val="minMax"/>
        </c:scaling>
        <c:delete val="0"/>
        <c:axPos val="b"/>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665037856"/>
        <c:crosses val="autoZero"/>
        <c:crossBetween val="between"/>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80" b="0"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76002264426"/>
          <c:y val="3.343443180713522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cked"/>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dLbls>
            <c:dLbl>
              <c:idx val="0"/>
              <c:layout>
                <c:manualLayout>
                  <c:x val="0"/>
                  <c:y val="-2.7860696517412936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DA8-40F5-8D16-CCFD28288CF9}"/>
                </c:ext>
              </c:extLst>
            </c:dLbl>
            <c:dLbl>
              <c:idx val="1"/>
              <c:layout>
                <c:manualLayout>
                  <c:x val="-3.7243947858472998E-3"/>
                  <c:y val="-2.3880597014925373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DA8-40F5-8D16-CCFD28288CF9}"/>
                </c:ext>
              </c:extLst>
            </c:dLbl>
            <c:dLbl>
              <c:idx val="2"/>
              <c:layout>
                <c:manualLayout>
                  <c:x val="-3.7243947858472998E-3"/>
                  <c:y val="-1.5920398009950248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DA8-40F5-8D16-CCFD28288CF9}"/>
                </c:ext>
              </c:extLst>
            </c:dLbl>
            <c:dLbl>
              <c:idx val="3"/>
              <c:layout>
                <c:manualLayout>
                  <c:x val="-1.8207941946665464E-16"/>
                  <c:y val="-1.5920398009950248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DA8-40F5-8D16-CCFD28288CF9}"/>
                </c:ext>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'1ER SEMESTRE'!$A$53:$A$54</c:f>
              <c:strCache>
                <c:ptCount val="2"/>
                <c:pt idx="0">
                  <c:v>I-2023</c:v>
                </c:pt>
                <c:pt idx="1">
                  <c:v>II-2023</c:v>
                </c:pt>
              </c:strCache>
            </c:strRef>
          </c:cat>
          <c:val>
            <c:numRef>
              <c:f>'1ER SEMESTRE'!$B$53:$B$54</c:f>
              <c:numCache>
                <c:formatCode>0%</c:formatCode>
                <c:ptCount val="2"/>
                <c:pt idx="0">
                  <c:v>1</c:v>
                </c:pt>
                <c:pt idx="1">
                  <c:v>1</c:v>
                </c:pt>
              </c:numCache>
            </c:numRef>
          </c:val>
          <c:smooth val="0"/>
          <c:extLst>
            <c:ext xmlns:c16="http://schemas.microsoft.com/office/drawing/2014/chart" uri="{C3380CC4-5D6E-409C-BE32-E72D297353CC}">
              <c16:uniqueId val="{00000004-0DA8-40F5-8D16-CCFD28288CF9}"/>
            </c:ext>
          </c:extLst>
        </c:ser>
        <c:ser>
          <c:idx val="1"/>
          <c:order val="1"/>
          <c:spPr>
            <a:ln w="12700">
              <a:solidFill>
                <a:srgbClr val="FF00FF"/>
              </a:solidFill>
              <a:prstDash val="solid"/>
            </a:ln>
          </c:spPr>
          <c:marker>
            <c:symbol val="square"/>
            <c:size val="5"/>
            <c:spPr>
              <a:solidFill>
                <a:srgbClr val="FF00FF"/>
              </a:solidFill>
              <a:ln>
                <a:solidFill>
                  <a:srgbClr val="FF00FF"/>
                </a:solidFill>
                <a:prstDash val="solid"/>
              </a:ln>
            </c:spPr>
          </c:marker>
          <c:dLbls>
            <c:dLbl>
              <c:idx val="0"/>
              <c:layout>
                <c:manualLayout>
                  <c:x val="0"/>
                  <c:y val="-2.7860696517413009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DA8-40F5-8D16-CCFD28288CF9}"/>
                </c:ext>
              </c:extLst>
            </c:dLbl>
            <c:dLbl>
              <c:idx val="1"/>
              <c:layout>
                <c:manualLayout>
                  <c:x val="2.4829298572315332E-3"/>
                  <c:y val="-5.1741293532338306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DA8-40F5-8D16-CCFD28288CF9}"/>
                </c:ext>
              </c:extLst>
            </c:dLbl>
            <c:dLbl>
              <c:idx val="2"/>
              <c:layout>
                <c:manualLayout>
                  <c:x val="-2.4829298572315332E-3"/>
                  <c:y val="-3.9800995024875621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0DA8-40F5-8D16-CCFD28288CF9}"/>
                </c:ext>
              </c:extLst>
            </c:dLbl>
            <c:dLbl>
              <c:idx val="3"/>
              <c:layout>
                <c:manualLayout>
                  <c:x val="-1.8207941946665464E-16"/>
                  <c:y val="-2.7860696517413009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0DA8-40F5-8D16-CCFD28288CF9}"/>
                </c:ext>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'1ER SEMESTRE'!$A$53:$A$54</c:f>
              <c:strCache>
                <c:ptCount val="2"/>
                <c:pt idx="0">
                  <c:v>I-2023</c:v>
                </c:pt>
                <c:pt idx="1">
                  <c:v>II-2023</c:v>
                </c:pt>
              </c:strCache>
            </c:strRef>
          </c:cat>
          <c:val>
            <c:numRef>
              <c:f>'1ER SEMESTRE'!$C$53:$C$54</c:f>
              <c:numCache>
                <c:formatCode>0%</c:formatCode>
                <c:ptCount val="2"/>
                <c:pt idx="0">
                  <c:v>1</c:v>
                </c:pt>
                <c:pt idx="1">
                  <c:v>1</c:v>
                </c:pt>
              </c:numCache>
            </c:numRef>
          </c:val>
          <c:smooth val="0"/>
          <c:extLst>
            <c:ext xmlns:c16="http://schemas.microsoft.com/office/drawing/2014/chart" uri="{C3380CC4-5D6E-409C-BE32-E72D297353CC}">
              <c16:uniqueId val="{00000009-0DA8-40F5-8D16-CCFD28288CF9}"/>
            </c:ext>
          </c:extLst>
        </c:ser>
        <c:ser>
          <c:idx val="2"/>
          <c:order val="2"/>
          <c:cat>
            <c:strRef>
              <c:f>'1ER SEMESTRE'!$A$53:$A$54</c:f>
              <c:strCache>
                <c:ptCount val="2"/>
                <c:pt idx="0">
                  <c:v>I-2023</c:v>
                </c:pt>
                <c:pt idx="1">
                  <c:v>II-2023</c:v>
                </c:pt>
              </c:strCache>
            </c:strRef>
          </c:cat>
          <c:val>
            <c:numRef>
              <c:f>'1ER SEMESTRE'!$D$53:$D$54</c:f>
              <c:numCache>
                <c:formatCode>_ * #,##0.0000_ ;_ * \-#,##0.0000_ ;_ * "-"??_ ;_ @_ </c:formatCode>
                <c:ptCount val="2"/>
                <c:pt idx="0">
                  <c:v>1</c:v>
                </c:pt>
                <c:pt idx="1">
                  <c:v>1</c:v>
                </c:pt>
              </c:numCache>
            </c:numRef>
          </c:val>
          <c:smooth val="0"/>
          <c:extLst>
            <c:ext xmlns:c16="http://schemas.microsoft.com/office/drawing/2014/chart" uri="{C3380CC4-5D6E-409C-BE32-E72D297353CC}">
              <c16:uniqueId val="{0000000A-0DA8-40F5-8D16-CCFD28288CF9}"/>
            </c:ext>
          </c:extLst>
        </c:ser>
        <c:ser>
          <c:idx val="3"/>
          <c:order val="3"/>
          <c:dLbls>
            <c:dLbl>
              <c:idx val="0"/>
              <c:layout>
                <c:manualLayout>
                  <c:x val="-1.1543110091371029E-2"/>
                  <c:y val="-4.7931522101815512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DA8-40F5-8D16-CCFD28288CF9}"/>
                </c:ext>
              </c:extLst>
            </c:dLbl>
            <c:dLbl>
              <c:idx val="1"/>
              <c:layout>
                <c:manualLayout>
                  <c:x val="0"/>
                  <c:y val="-3.5820895522388096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0DA8-40F5-8D16-CCFD28288CF9}"/>
                </c:ext>
              </c:extLst>
            </c:dLbl>
            <c:dLbl>
              <c:idx val="2"/>
              <c:layout>
                <c:manualLayout>
                  <c:x val="-2.4829298572315332E-3"/>
                  <c:y val="-3.9800995024875621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0DA8-40F5-8D16-CCFD28288CF9}"/>
                </c:ext>
              </c:extLst>
            </c:dLbl>
            <c:dLbl>
              <c:idx val="3"/>
              <c:layout>
                <c:manualLayout>
                  <c:x val="-1.2414649286159487E-3"/>
                  <c:y val="-3.9800995024875621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0DA8-40F5-8D16-CCFD28288CF9}"/>
                </c:ext>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'1ER SEMESTRE'!$A$53:$A$54</c:f>
              <c:strCache>
                <c:ptCount val="2"/>
                <c:pt idx="0">
                  <c:v>I-2023</c:v>
                </c:pt>
                <c:pt idx="1">
                  <c:v>II-2023</c:v>
                </c:pt>
              </c:strCache>
            </c:strRef>
          </c:cat>
          <c:val>
            <c:numRef>
              <c:f>'1ER SEMESTRE'!$E$53:$E$54</c:f>
              <c:numCache>
                <c:formatCode>0%</c:formatCode>
                <c:ptCount val="2"/>
                <c:pt idx="0">
                  <c:v>0.9</c:v>
                </c:pt>
                <c:pt idx="1">
                  <c:v>0.9</c:v>
                </c:pt>
              </c:numCache>
            </c:numRef>
          </c:val>
          <c:smooth val="0"/>
          <c:extLst>
            <c:ext xmlns:c16="http://schemas.microsoft.com/office/drawing/2014/chart" uri="{C3380CC4-5D6E-409C-BE32-E72D297353CC}">
              <c16:uniqueId val="{0000000F-0DA8-40F5-8D16-CCFD28288CF9}"/>
            </c:ext>
          </c:extLst>
        </c:ser>
        <c:dLbls>
          <c:showLegendKey val="0"/>
          <c:showVal val="0"/>
          <c:showCatName val="0"/>
          <c:showSerName val="0"/>
          <c:showPercent val="0"/>
          <c:showBubbleSize val="0"/>
        </c:dLbls>
        <c:marker val="1"/>
        <c:smooth val="0"/>
        <c:axId val="1665656864"/>
        <c:axId val="1"/>
      </c:lineChart>
      <c:catAx>
        <c:axId val="1665656864"/>
        <c:scaling>
          <c:orientation val="minMax"/>
        </c:scaling>
        <c:delete val="0"/>
        <c:axPos val="b"/>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665656864"/>
        <c:crosses val="autoZero"/>
        <c:crossBetween val="between"/>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1717352415026835E-2"/>
          <c:y val="0.20972644376899696"/>
          <c:w val="0.92576028622540252"/>
          <c:h val="0.5957446808510638"/>
        </c:manualLayout>
      </c:layout>
      <c:lineChart>
        <c:grouping val="stacked"/>
        <c:varyColors val="0"/>
        <c:ser>
          <c:idx val="0"/>
          <c:order val="0"/>
          <c:tx>
            <c:strRef>
              <c:f>'I SEMESTRE'!$B$10</c:f>
              <c:strCache>
                <c:ptCount val="1"/>
                <c:pt idx="0">
                  <c:v>MEDICIÓN</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dLbls>
            <c:dLbl>
              <c:idx val="0"/>
              <c:layout>
                <c:manualLayout>
                  <c:x val="0"/>
                  <c:y val="-2.7860696517412936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162-4259-939B-3DD3EAEB1658}"/>
                </c:ext>
              </c:extLst>
            </c:dLbl>
            <c:dLbl>
              <c:idx val="1"/>
              <c:layout>
                <c:manualLayout>
                  <c:x val="-3.7243947858472998E-3"/>
                  <c:y val="-2.3880597014925373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162-4259-939B-3DD3EAEB1658}"/>
                </c:ext>
              </c:extLst>
            </c:dLbl>
            <c:dLbl>
              <c:idx val="2"/>
              <c:layout>
                <c:manualLayout>
                  <c:x val="-3.7243947858472998E-3"/>
                  <c:y val="-1.5920398009950248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162-4259-939B-3DD3EAEB1658}"/>
                </c:ext>
              </c:extLst>
            </c:dLbl>
            <c:dLbl>
              <c:idx val="3"/>
              <c:layout>
                <c:manualLayout>
                  <c:x val="-1.8207941946665464E-16"/>
                  <c:y val="-1.5920398009950248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162-4259-939B-3DD3EAEB1658}"/>
                </c:ext>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 SEMESTRE'!$A$11:$A$12</c:f>
              <c:strCache>
                <c:ptCount val="2"/>
                <c:pt idx="0">
                  <c:v>2024- I</c:v>
                </c:pt>
                <c:pt idx="1">
                  <c:v>2024- II</c:v>
                </c:pt>
              </c:strCache>
            </c:strRef>
          </c:cat>
          <c:val>
            <c:numRef>
              <c:f>'I SEMESTRE'!$B$11:$B$12</c:f>
              <c:numCache>
                <c:formatCode>0%</c:formatCode>
                <c:ptCount val="2"/>
                <c:pt idx="0">
                  <c:v>1</c:v>
                </c:pt>
              </c:numCache>
            </c:numRef>
          </c:val>
          <c:smooth val="0"/>
          <c:extLst>
            <c:ext xmlns:c16="http://schemas.microsoft.com/office/drawing/2014/chart" uri="{C3380CC4-5D6E-409C-BE32-E72D297353CC}">
              <c16:uniqueId val="{00000004-6162-4259-939B-3DD3EAEB1658}"/>
            </c:ext>
          </c:extLst>
        </c:ser>
        <c:ser>
          <c:idx val="1"/>
          <c:order val="1"/>
          <c:tx>
            <c:strRef>
              <c:f>'I SEMESTRE'!$C$10</c:f>
              <c:strCache>
                <c:ptCount val="1"/>
                <c:pt idx="0">
                  <c:v>META</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dLbls>
            <c:dLbl>
              <c:idx val="0"/>
              <c:layout>
                <c:manualLayout>
                  <c:x val="0"/>
                  <c:y val="-2.7860696517413009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162-4259-939B-3DD3EAEB1658}"/>
                </c:ext>
              </c:extLst>
            </c:dLbl>
            <c:dLbl>
              <c:idx val="1"/>
              <c:layout>
                <c:manualLayout>
                  <c:x val="2.4829298572315332E-3"/>
                  <c:y val="-5.1741293532338306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162-4259-939B-3DD3EAEB1658}"/>
                </c:ext>
              </c:extLst>
            </c:dLbl>
            <c:dLbl>
              <c:idx val="2"/>
              <c:layout>
                <c:manualLayout>
                  <c:x val="-2.4829298572315332E-3"/>
                  <c:y val="-3.9800995024875621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162-4259-939B-3DD3EAEB1658}"/>
                </c:ext>
              </c:extLst>
            </c:dLbl>
            <c:dLbl>
              <c:idx val="3"/>
              <c:layout>
                <c:manualLayout>
                  <c:x val="-1.8207941946665464E-16"/>
                  <c:y val="-2.7860696517413009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162-4259-939B-3DD3EAEB1658}"/>
                </c:ext>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 SEMESTRE'!$A$11:$A$12</c:f>
              <c:strCache>
                <c:ptCount val="2"/>
                <c:pt idx="0">
                  <c:v>2024- I</c:v>
                </c:pt>
                <c:pt idx="1">
                  <c:v>2024- II</c:v>
                </c:pt>
              </c:strCache>
            </c:strRef>
          </c:cat>
          <c:val>
            <c:numRef>
              <c:f>'I SEMESTRE'!$C$11:$C$12</c:f>
              <c:numCache>
                <c:formatCode>0%</c:formatCode>
                <c:ptCount val="2"/>
                <c:pt idx="0">
                  <c:v>1</c:v>
                </c:pt>
                <c:pt idx="1">
                  <c:v>1</c:v>
                </c:pt>
              </c:numCache>
            </c:numRef>
          </c:val>
          <c:smooth val="0"/>
          <c:extLst>
            <c:ext xmlns:c16="http://schemas.microsoft.com/office/drawing/2014/chart" uri="{C3380CC4-5D6E-409C-BE32-E72D297353CC}">
              <c16:uniqueId val="{00000009-6162-4259-939B-3DD3EAEB1658}"/>
            </c:ext>
          </c:extLst>
        </c:ser>
        <c:ser>
          <c:idx val="2"/>
          <c:order val="2"/>
          <c:tx>
            <c:strRef>
              <c:f>'I SEMESTRE'!$D$10</c:f>
              <c:strCache>
                <c:ptCount val="1"/>
                <c:pt idx="0">
                  <c:v>NIVEL DE REFERENCIA</c:v>
                </c:pt>
              </c:strCache>
            </c:strRef>
          </c:tx>
          <c:cat>
            <c:strRef>
              <c:f>'I SEMESTRE'!$A$11:$A$12</c:f>
              <c:strCache>
                <c:ptCount val="2"/>
                <c:pt idx="0">
                  <c:v>2024- I</c:v>
                </c:pt>
                <c:pt idx="1">
                  <c:v>2024- II</c:v>
                </c:pt>
              </c:strCache>
            </c:strRef>
          </c:cat>
          <c:val>
            <c:numRef>
              <c:f>'I SEMESTRE'!$D$11:$D$12</c:f>
              <c:numCache>
                <c:formatCode>_ * #,##0.0000_ ;_ * \-#,##0.0000_ ;_ * "-"??_ ;_ @_ </c:formatCode>
                <c:ptCount val="2"/>
                <c:pt idx="0">
                  <c:v>1</c:v>
                </c:pt>
                <c:pt idx="1">
                  <c:v>0</c:v>
                </c:pt>
              </c:numCache>
            </c:numRef>
          </c:val>
          <c:smooth val="0"/>
          <c:extLst>
            <c:ext xmlns:c16="http://schemas.microsoft.com/office/drawing/2014/chart" uri="{C3380CC4-5D6E-409C-BE32-E72D297353CC}">
              <c16:uniqueId val="{0000000A-6162-4259-939B-3DD3EAEB1658}"/>
            </c:ext>
          </c:extLst>
        </c:ser>
        <c:ser>
          <c:idx val="3"/>
          <c:order val="3"/>
          <c:tx>
            <c:strRef>
              <c:f>'I SEMESTRE'!$E$10</c:f>
              <c:strCache>
                <c:ptCount val="1"/>
                <c:pt idx="0">
                  <c:v>NIVEL DE REFERENCIA</c:v>
                </c:pt>
              </c:strCache>
            </c:strRef>
          </c:tx>
          <c:dLbls>
            <c:dLbl>
              <c:idx val="0"/>
              <c:layout>
                <c:manualLayout>
                  <c:x val="-1.2414649286157666E-3"/>
                  <c:y val="-4.3781094527363222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6162-4259-939B-3DD3EAEB1658}"/>
                </c:ext>
              </c:extLst>
            </c:dLbl>
            <c:dLbl>
              <c:idx val="1"/>
              <c:layout>
                <c:manualLayout>
                  <c:x val="0"/>
                  <c:y val="-3.5820895522388096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162-4259-939B-3DD3EAEB1658}"/>
                </c:ext>
              </c:extLst>
            </c:dLbl>
            <c:dLbl>
              <c:idx val="2"/>
              <c:layout>
                <c:manualLayout>
                  <c:x val="-2.4829298572315332E-3"/>
                  <c:y val="-3.9800995024875621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162-4259-939B-3DD3EAEB1658}"/>
                </c:ext>
              </c:extLst>
            </c:dLbl>
            <c:dLbl>
              <c:idx val="3"/>
              <c:layout>
                <c:manualLayout>
                  <c:x val="-1.2414649286159487E-3"/>
                  <c:y val="-3.9800995024875621E-2"/>
                </c:manualLayout>
              </c:layout>
              <c:spPr/>
              <c:txPr>
                <a:bodyPr/>
                <a:lstStyle/>
                <a:p>
                  <a:pPr>
                    <a:defRPr sz="9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162-4259-939B-3DD3EAEB1658}"/>
                </c:ext>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 SEMESTRE'!$A$11:$A$12</c:f>
              <c:strCache>
                <c:ptCount val="2"/>
                <c:pt idx="0">
                  <c:v>2024- I</c:v>
                </c:pt>
                <c:pt idx="1">
                  <c:v>2024- II</c:v>
                </c:pt>
              </c:strCache>
            </c:strRef>
          </c:cat>
          <c:val>
            <c:numRef>
              <c:f>'I SEMESTRE'!$E$11:$E$12</c:f>
              <c:numCache>
                <c:formatCode>0%</c:formatCode>
                <c:ptCount val="2"/>
                <c:pt idx="0">
                  <c:v>0.9</c:v>
                </c:pt>
                <c:pt idx="1">
                  <c:v>0.9</c:v>
                </c:pt>
              </c:numCache>
            </c:numRef>
          </c:val>
          <c:smooth val="0"/>
          <c:extLst>
            <c:ext xmlns:c16="http://schemas.microsoft.com/office/drawing/2014/chart" uri="{C3380CC4-5D6E-409C-BE32-E72D297353CC}">
              <c16:uniqueId val="{0000000F-6162-4259-939B-3DD3EAEB1658}"/>
            </c:ext>
          </c:extLst>
        </c:ser>
        <c:dLbls>
          <c:showLegendKey val="0"/>
          <c:showVal val="0"/>
          <c:showCatName val="0"/>
          <c:showSerName val="0"/>
          <c:showPercent val="0"/>
          <c:showBubbleSize val="0"/>
        </c:dLbls>
        <c:marker val="1"/>
        <c:smooth val="0"/>
        <c:axId val="1664343456"/>
        <c:axId val="1"/>
      </c:lineChart>
      <c:catAx>
        <c:axId val="1664343456"/>
        <c:scaling>
          <c:orientation val="minMax"/>
        </c:scaling>
        <c:delete val="0"/>
        <c:axPos val="b"/>
        <c:title>
          <c:tx>
            <c:rich>
              <a:bodyPr/>
              <a:lstStyle/>
              <a:p>
                <a:pPr>
                  <a:defRPr sz="900" b="0" i="0" u="none" strike="noStrike" baseline="0">
                    <a:solidFill>
                      <a:srgbClr val="000000"/>
                    </a:solidFill>
                    <a:latin typeface="Arial"/>
                    <a:ea typeface="Arial"/>
                    <a:cs typeface="Arial"/>
                  </a:defRPr>
                </a:pPr>
                <a:r>
                  <a:rPr lang="en-US"/>
                  <a:t>Mes</a:t>
                </a:r>
              </a:p>
            </c:rich>
          </c:tx>
          <c:layout>
            <c:manualLayout>
              <c:xMode val="edge"/>
              <c:yMode val="edge"/>
              <c:x val="0.51222959529252388"/>
              <c:y val="0.84802399700037501"/>
            </c:manualLayout>
          </c:layout>
          <c:overlay val="0"/>
          <c:spPr>
            <a:noFill/>
            <a:ln w="25400">
              <a:noFill/>
            </a:ln>
          </c:spPr>
        </c:title>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664343456"/>
        <c:crosses val="autoZero"/>
        <c:crossBetween val="between"/>
      </c:valAx>
      <c:spPr>
        <a:solidFill>
          <a:srgbClr val="C0C0C0"/>
        </a:solidFill>
        <a:ln w="12700">
          <a:solidFill>
            <a:srgbClr val="808080"/>
          </a:solidFill>
          <a:prstDash val="solid"/>
        </a:ln>
      </c:spPr>
    </c:plotArea>
    <c:legend>
      <c:legendPos val="b"/>
      <c:layout>
        <c:manualLayout>
          <c:xMode val="edge"/>
          <c:yMode val="edge"/>
          <c:x val="0.20309679536025738"/>
          <c:y val="0.92979824330469329"/>
          <c:w val="0.57286533739734147"/>
          <c:h val="5.6857892763404583E-2"/>
        </c:manualLayout>
      </c:layout>
      <c:overlay val="0"/>
      <c:spPr>
        <a:solidFill>
          <a:srgbClr val="FFFFFF"/>
        </a:solidFill>
        <a:ln w="3175">
          <a:solidFill>
            <a:srgbClr val="000000"/>
          </a:solidFill>
          <a:prstDash val="solid"/>
        </a:ln>
      </c:spPr>
      <c:txPr>
        <a:bodyPr/>
        <a:lstStyle/>
        <a:p>
          <a:pPr>
            <a:defRPr sz="84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74989552961"/>
          <c:y val="3.3434650455927049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tx>
            <c:v>'REG DE ABOGAD-17'!#REF!</c:v>
          </c:tx>
          <c:spPr>
            <a:ln w="12700">
              <a:solidFill>
                <a:srgbClr val="000080"/>
              </a:solidFill>
              <a:prstDash val="solid"/>
            </a:ln>
          </c:spPr>
          <c:marker>
            <c:symbol val="diamond"/>
            <c:size val="5"/>
            <c:spPr>
              <a:solidFill>
                <a:srgbClr val="000080"/>
              </a:solidFill>
              <a:ln>
                <a:solidFill>
                  <a:srgbClr val="000080"/>
                </a:solidFill>
                <a:prstDash val="solid"/>
              </a:ln>
            </c:spPr>
          </c:marker>
          <c:val>
            <c:numRef>
              <c:f>'I SEMESTRE'!#REF!</c:f>
              <c:numCache>
                <c:formatCode>General</c:formatCode>
                <c:ptCount val="1"/>
                <c:pt idx="0">
                  <c:v>1</c:v>
                </c:pt>
              </c:numCache>
            </c:numRef>
          </c:val>
          <c:smooth val="0"/>
          <c:extLst>
            <c:ext xmlns:c16="http://schemas.microsoft.com/office/drawing/2014/chart" uri="{C3380CC4-5D6E-409C-BE32-E72D297353CC}">
              <c16:uniqueId val="{00000000-0376-4D89-8ABC-E4D4DB915B80}"/>
            </c:ext>
          </c:extLst>
        </c:ser>
        <c:ser>
          <c:idx val="1"/>
          <c:order val="1"/>
          <c:tx>
            <c:v>'REG DE ABOGAD-17'!#REF!</c:v>
          </c:tx>
          <c:spPr>
            <a:ln w="12700">
              <a:solidFill>
                <a:srgbClr val="FF00FF"/>
              </a:solidFill>
              <a:prstDash val="solid"/>
            </a:ln>
          </c:spPr>
          <c:marker>
            <c:symbol val="square"/>
            <c:size val="5"/>
            <c:spPr>
              <a:solidFill>
                <a:srgbClr val="FF00FF"/>
              </a:solidFill>
              <a:ln>
                <a:solidFill>
                  <a:srgbClr val="FF00FF"/>
                </a:solidFill>
                <a:prstDash val="solid"/>
              </a:ln>
            </c:spPr>
          </c:marker>
          <c:val>
            <c:numRef>
              <c:f>'I SEMESTRE'!#REF!</c:f>
              <c:numCache>
                <c:formatCode>General</c:formatCode>
                <c:ptCount val="1"/>
                <c:pt idx="0">
                  <c:v>1</c:v>
                </c:pt>
              </c:numCache>
            </c:numRef>
          </c:val>
          <c:smooth val="0"/>
          <c:extLst>
            <c:ext xmlns:c16="http://schemas.microsoft.com/office/drawing/2014/chart" uri="{C3380CC4-5D6E-409C-BE32-E72D297353CC}">
              <c16:uniqueId val="{00000001-0376-4D89-8ABC-E4D4DB915B80}"/>
            </c:ext>
          </c:extLst>
        </c:ser>
        <c:dLbls>
          <c:showLegendKey val="0"/>
          <c:showVal val="0"/>
          <c:showCatName val="0"/>
          <c:showSerName val="0"/>
          <c:showPercent val="0"/>
          <c:showBubbleSize val="0"/>
        </c:dLbls>
        <c:marker val="1"/>
        <c:smooth val="0"/>
        <c:axId val="1664342976"/>
        <c:axId val="1"/>
      </c:lineChart>
      <c:catAx>
        <c:axId val="1664342976"/>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56253902963"/>
              <c:y val="0.8480243161094225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1008456232775E-2"/>
              <c:y val="0.4255319148936170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664342976"/>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1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AF60-4FBE-BA98-585A47DA84EC}"/>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AF60-4FBE-BA98-585A47DA84EC}"/>
            </c:ext>
          </c:extLst>
        </c:ser>
        <c:dLbls>
          <c:showLegendKey val="0"/>
          <c:showVal val="0"/>
          <c:showCatName val="0"/>
          <c:showSerName val="0"/>
          <c:showPercent val="0"/>
          <c:showBubbleSize val="0"/>
        </c:dLbls>
        <c:marker val="1"/>
        <c:smooth val="0"/>
        <c:axId val="1665033056"/>
        <c:axId val="1"/>
      </c:lineChart>
      <c:catAx>
        <c:axId val="16650330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1665033056"/>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26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74989552961"/>
          <c:y val="3.3434650455927049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tx>
            <c:v>'REG DE ABOGAD-17'!#REF!</c:v>
          </c:tx>
          <c:spPr>
            <a:ln w="12700">
              <a:solidFill>
                <a:srgbClr val="000080"/>
              </a:solidFill>
              <a:prstDash val="solid"/>
            </a:ln>
          </c:spPr>
          <c:marker>
            <c:symbol val="diamond"/>
            <c:size val="5"/>
            <c:spPr>
              <a:solidFill>
                <a:srgbClr val="000080"/>
              </a:solidFill>
              <a:ln>
                <a:solidFill>
                  <a:srgbClr val="000080"/>
                </a:solidFill>
                <a:prstDash val="solid"/>
              </a:ln>
            </c:spPr>
          </c:marker>
          <c:val>
            <c:numRef>
              <c:f>'I SEMESTRE'!#REF!</c:f>
              <c:numCache>
                <c:formatCode>General</c:formatCode>
                <c:ptCount val="1"/>
                <c:pt idx="0">
                  <c:v>1</c:v>
                </c:pt>
              </c:numCache>
            </c:numRef>
          </c:val>
          <c:smooth val="0"/>
          <c:extLst>
            <c:ext xmlns:c16="http://schemas.microsoft.com/office/drawing/2014/chart" uri="{C3380CC4-5D6E-409C-BE32-E72D297353CC}">
              <c16:uniqueId val="{00000000-ACC4-4E78-A389-13A6235676FC}"/>
            </c:ext>
          </c:extLst>
        </c:ser>
        <c:ser>
          <c:idx val="1"/>
          <c:order val="1"/>
          <c:tx>
            <c:v>'REG DE ABOGAD-17'!#REF!</c:v>
          </c:tx>
          <c:spPr>
            <a:ln w="12700">
              <a:solidFill>
                <a:srgbClr val="FF00FF"/>
              </a:solidFill>
              <a:prstDash val="solid"/>
            </a:ln>
          </c:spPr>
          <c:marker>
            <c:symbol val="square"/>
            <c:size val="5"/>
            <c:spPr>
              <a:solidFill>
                <a:srgbClr val="FF00FF"/>
              </a:solidFill>
              <a:ln>
                <a:solidFill>
                  <a:srgbClr val="FF00FF"/>
                </a:solidFill>
                <a:prstDash val="solid"/>
              </a:ln>
            </c:spPr>
          </c:marker>
          <c:val>
            <c:numRef>
              <c:f>'I SEMESTRE'!#REF!</c:f>
              <c:numCache>
                <c:formatCode>General</c:formatCode>
                <c:ptCount val="1"/>
                <c:pt idx="0">
                  <c:v>1</c:v>
                </c:pt>
              </c:numCache>
            </c:numRef>
          </c:val>
          <c:smooth val="0"/>
          <c:extLst>
            <c:ext xmlns:c16="http://schemas.microsoft.com/office/drawing/2014/chart" uri="{C3380CC4-5D6E-409C-BE32-E72D297353CC}">
              <c16:uniqueId val="{00000001-ACC4-4E78-A389-13A6235676FC}"/>
            </c:ext>
          </c:extLst>
        </c:ser>
        <c:dLbls>
          <c:showLegendKey val="0"/>
          <c:showVal val="0"/>
          <c:showCatName val="0"/>
          <c:showSerName val="0"/>
          <c:showPercent val="0"/>
          <c:showBubbleSize val="0"/>
        </c:dLbls>
        <c:marker val="1"/>
        <c:smooth val="0"/>
        <c:axId val="1665038816"/>
        <c:axId val="1"/>
      </c:lineChart>
      <c:catAx>
        <c:axId val="1665038816"/>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56253902963"/>
              <c:y val="0.8480243161094225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1008456232775E-2"/>
              <c:y val="0.4255319148936170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665038816"/>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1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4894-4FFF-B579-3FE9C2525AD1}"/>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4894-4FFF-B579-3FE9C2525AD1}"/>
            </c:ext>
          </c:extLst>
        </c:ser>
        <c:dLbls>
          <c:showLegendKey val="0"/>
          <c:showVal val="0"/>
          <c:showCatName val="0"/>
          <c:showSerName val="0"/>
          <c:showPercent val="0"/>
          <c:showBubbleSize val="0"/>
        </c:dLbls>
        <c:marker val="1"/>
        <c:smooth val="0"/>
        <c:axId val="1665039776"/>
        <c:axId val="1"/>
      </c:lineChart>
      <c:catAx>
        <c:axId val="1665039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1665039776"/>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26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73764692459"/>
          <c:y val="3.3434452272413318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tx>
            <c:v>REORDENAMIENTO19!#REF!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78ED-4F4B-9A01-806A9B7DEE00}"/>
            </c:ext>
          </c:extLst>
        </c:ser>
        <c:ser>
          <c:idx val="1"/>
          <c:order val="1"/>
          <c:tx>
            <c:v>REORDENAMIENTO19!#REF!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78ED-4F4B-9A01-806A9B7DEE00}"/>
            </c:ext>
          </c:extLst>
        </c:ser>
        <c:dLbls>
          <c:showLegendKey val="0"/>
          <c:showVal val="0"/>
          <c:showCatName val="0"/>
          <c:showSerName val="0"/>
          <c:showPercent val="0"/>
          <c:showBubbleSize val="0"/>
        </c:dLbls>
        <c:marker val="1"/>
        <c:smooth val="0"/>
        <c:axId val="1664346336"/>
        <c:axId val="1"/>
      </c:lineChart>
      <c:catAx>
        <c:axId val="1664346336"/>
        <c:scaling>
          <c:orientation val="minMax"/>
        </c:scaling>
        <c:delete val="0"/>
        <c:axPos val="b"/>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0943130339243E-2"/>
              <c:y val="0.4255317032739328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664346336"/>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44693019540403761"/>
          <c:y val="0.93687360132615005"/>
          <c:w val="0.60062567507676301"/>
          <c:h val="0.98424368006630758"/>
        </c:manualLayout>
      </c:layout>
      <c:overlay val="0"/>
      <c:spPr>
        <a:solidFill>
          <a:srgbClr val="FFFFFF"/>
        </a:solidFill>
        <a:ln w="3175">
          <a:solidFill>
            <a:srgbClr val="000000"/>
          </a:solidFill>
          <a:prstDash val="solid"/>
        </a:ln>
      </c:spPr>
      <c:txPr>
        <a:bodyPr/>
        <a:lstStyle/>
        <a:p>
          <a:pPr>
            <a:defRPr sz="11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2453-401F-96FC-AC98BB9FE521}"/>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2453-401F-96FC-AC98BB9FE521}"/>
            </c:ext>
          </c:extLst>
        </c:ser>
        <c:dLbls>
          <c:showLegendKey val="0"/>
          <c:showVal val="0"/>
          <c:showCatName val="0"/>
          <c:showSerName val="0"/>
          <c:showPercent val="0"/>
          <c:showBubbleSize val="0"/>
        </c:dLbls>
        <c:marker val="1"/>
        <c:smooth val="0"/>
        <c:axId val="1664344896"/>
        <c:axId val="1"/>
      </c:lineChart>
      <c:catAx>
        <c:axId val="1664344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1664344896"/>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26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80" b="0"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24201083208310048"/>
          <c:y val="7.5539885872474899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tx>
            <c:v>REORDENAMIENTO19!#REF!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9EF8-4777-BA5E-ABF3F5497EC0}"/>
            </c:ext>
          </c:extLst>
        </c:ser>
        <c:ser>
          <c:idx val="1"/>
          <c:order val="1"/>
          <c:tx>
            <c:v>REORDENAMIENTO19!#REF!</c:v>
          </c:tx>
          <c:dLbls>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smooth val="0"/>
          <c:extLst>
            <c:ext xmlns:c16="http://schemas.microsoft.com/office/drawing/2014/chart" uri="{C3380CC4-5D6E-409C-BE32-E72D297353CC}">
              <c16:uniqueId val="{00000001-9EF8-4777-BA5E-ABF3F5497EC0}"/>
            </c:ext>
          </c:extLst>
        </c:ser>
        <c:dLbls>
          <c:showLegendKey val="0"/>
          <c:showVal val="0"/>
          <c:showCatName val="0"/>
          <c:showSerName val="0"/>
          <c:showPercent val="0"/>
          <c:showBubbleSize val="0"/>
        </c:dLbls>
        <c:marker val="1"/>
        <c:smooth val="0"/>
        <c:axId val="1664340096"/>
        <c:axId val="1"/>
      </c:lineChart>
      <c:catAx>
        <c:axId val="1664340096"/>
        <c:scaling>
          <c:orientation val="minMax"/>
        </c:scaling>
        <c:delete val="0"/>
        <c:axPos val="b"/>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900" b="0" i="0" u="none" strike="noStrike" baseline="0">
                    <a:solidFill>
                      <a:srgbClr val="000000"/>
                    </a:solidFill>
                    <a:latin typeface="Arial"/>
                    <a:ea typeface="Arial"/>
                    <a:cs typeface="Arial"/>
                  </a:defRPr>
                </a:pPr>
                <a:r>
                  <a:rPr lang="en-US"/>
                  <a:t>Dias</a:t>
                </a:r>
              </a:p>
            </c:rich>
          </c:tx>
          <c:layout>
            <c:manualLayout>
              <c:xMode val="edge"/>
              <c:yMode val="edge"/>
              <c:x val="1.1180906247242134E-2"/>
              <c:y val="0.425532181611626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664340096"/>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6937024216929297"/>
          <c:y val="0.9154547472610699"/>
          <c:w val="0.77088372670726246"/>
          <c:h val="0.97515832908946076"/>
        </c:manualLayout>
      </c:layout>
      <c:overlay val="0"/>
      <c:spPr>
        <a:solidFill>
          <a:srgbClr val="FFFFFF"/>
        </a:solidFill>
        <a:ln w="3175">
          <a:solidFill>
            <a:srgbClr val="000000"/>
          </a:solidFill>
          <a:prstDash val="solid"/>
        </a:ln>
      </c:spPr>
      <c:txPr>
        <a:bodyPr/>
        <a:lstStyle/>
        <a:p>
          <a:pPr>
            <a:defRPr sz="48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1.png"/><Relationship Id="rId1" Type="http://schemas.openxmlformats.org/officeDocument/2006/relationships/chart" Target="../charts/chart1.xml"/><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5.xml"/><Relationship Id="rId1" Type="http://schemas.openxmlformats.org/officeDocument/2006/relationships/chart" Target="../charts/chart4.xml"/><Relationship Id="rId5" Type="http://schemas.openxmlformats.org/officeDocument/2006/relationships/chart" Target="../charts/chart7.xml"/><Relationship Id="rId4" Type="http://schemas.openxmlformats.org/officeDocument/2006/relationships/chart" Target="../charts/chart6.xml"/></Relationships>
</file>

<file path=xl/drawings/_rels/drawing3.xml.rels><?xml version="1.0" encoding="UTF-8" standalone="yes"?>
<Relationships xmlns="http://schemas.openxmlformats.org/package/2006/relationships"><Relationship Id="rId8" Type="http://schemas.openxmlformats.org/officeDocument/2006/relationships/chart" Target="../charts/chart14.xml"/><Relationship Id="rId3" Type="http://schemas.openxmlformats.org/officeDocument/2006/relationships/chart" Target="../charts/chart9.xml"/><Relationship Id="rId7" Type="http://schemas.openxmlformats.org/officeDocument/2006/relationships/chart" Target="../charts/chart13.xml"/><Relationship Id="rId2" Type="http://schemas.openxmlformats.org/officeDocument/2006/relationships/image" Target="../media/image1.png"/><Relationship Id="rId1" Type="http://schemas.openxmlformats.org/officeDocument/2006/relationships/chart" Target="../charts/chart8.xml"/><Relationship Id="rId6" Type="http://schemas.openxmlformats.org/officeDocument/2006/relationships/chart" Target="../charts/chart12.xml"/><Relationship Id="rId5" Type="http://schemas.openxmlformats.org/officeDocument/2006/relationships/chart" Target="../charts/chart11.xml"/><Relationship Id="rId10" Type="http://schemas.openxmlformats.org/officeDocument/2006/relationships/chart" Target="../charts/chart16.xml"/><Relationship Id="rId4" Type="http://schemas.openxmlformats.org/officeDocument/2006/relationships/chart" Target="../charts/chart10.xml"/><Relationship Id="rId9" Type="http://schemas.openxmlformats.org/officeDocument/2006/relationships/chart" Target="../charts/chart15.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image" Target="../media/image1.png"/><Relationship Id="rId1" Type="http://schemas.openxmlformats.org/officeDocument/2006/relationships/chart" Target="../charts/chart17.xml"/><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133350</xdr:colOff>
      <xdr:row>14</xdr:row>
      <xdr:rowOff>95250</xdr:rowOff>
    </xdr:from>
    <xdr:to>
      <xdr:col>7</xdr:col>
      <xdr:colOff>1809750</xdr:colOff>
      <xdr:row>23</xdr:row>
      <xdr:rowOff>228600</xdr:rowOff>
    </xdr:to>
    <xdr:graphicFrame macro="">
      <xdr:nvGraphicFramePr>
        <xdr:cNvPr id="31780050" name="Chart 1">
          <a:extLst>
            <a:ext uri="{FF2B5EF4-FFF2-40B4-BE49-F238E27FC236}">
              <a16:creationId xmlns:a16="http://schemas.microsoft.com/office/drawing/2014/main" id="{00000000-0008-0000-0000-0000D2ECE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618490</xdr:colOff>
      <xdr:row>0</xdr:row>
      <xdr:rowOff>142240</xdr:rowOff>
    </xdr:from>
    <xdr:to>
      <xdr:col>7</xdr:col>
      <xdr:colOff>509319</xdr:colOff>
      <xdr:row>2</xdr:row>
      <xdr:rowOff>120162</xdr:rowOff>
    </xdr:to>
    <xdr:sp macro="" textlink="">
      <xdr:nvSpPr>
        <xdr:cNvPr id="5" name="Text Box 3">
          <a:extLst>
            <a:ext uri="{FF2B5EF4-FFF2-40B4-BE49-F238E27FC236}">
              <a16:creationId xmlns:a16="http://schemas.microsoft.com/office/drawing/2014/main" id="{00000000-0008-0000-0000-000005000000}"/>
            </a:ext>
          </a:extLst>
        </xdr:cNvPr>
        <xdr:cNvSpPr txBox="1">
          <a:spLocks noChangeArrowheads="1"/>
        </xdr:cNvSpPr>
      </xdr:nvSpPr>
      <xdr:spPr bwMode="auto">
        <a:xfrm>
          <a:off x="8562975" y="142875"/>
          <a:ext cx="16383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82296" tIns="68580" rIns="0" bIns="0" anchor="t" upright="1"/>
        <a:lstStyle/>
        <a:p>
          <a:pPr algn="l" rtl="0">
            <a:defRPr sz="1000"/>
          </a:pPr>
          <a:r>
            <a:rPr lang="es-CO" sz="1800" b="1" i="0" u="none" strike="noStrike" baseline="0">
              <a:solidFill>
                <a:srgbClr val="000000"/>
              </a:solidFill>
              <a:latin typeface="Arial"/>
              <a:cs typeface="Arial"/>
            </a:rPr>
            <a:t>SIGCMA</a:t>
          </a:r>
        </a:p>
      </xdr:txBody>
    </xdr:sp>
    <xdr:clientData/>
  </xdr:twoCellAnchor>
  <xdr:twoCellAnchor editAs="oneCell">
    <xdr:from>
      <xdr:col>0</xdr:col>
      <xdr:colOff>581025</xdr:colOff>
      <xdr:row>0</xdr:row>
      <xdr:rowOff>0</xdr:rowOff>
    </xdr:from>
    <xdr:to>
      <xdr:col>2</xdr:col>
      <xdr:colOff>619125</xdr:colOff>
      <xdr:row>3</xdr:row>
      <xdr:rowOff>76200</xdr:rowOff>
    </xdr:to>
    <xdr:pic>
      <xdr:nvPicPr>
        <xdr:cNvPr id="31780052" name="Picture 1041">
          <a:extLst>
            <a:ext uri="{FF2B5EF4-FFF2-40B4-BE49-F238E27FC236}">
              <a16:creationId xmlns:a16="http://schemas.microsoft.com/office/drawing/2014/main" id="{00000000-0008-0000-0000-0000D4ECE4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025" y="0"/>
          <a:ext cx="20955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7</xdr:col>
          <xdr:colOff>1047750</xdr:colOff>
          <xdr:row>9</xdr:row>
          <xdr:rowOff>266700</xdr:rowOff>
        </xdr:from>
        <xdr:to>
          <xdr:col>9</xdr:col>
          <xdr:colOff>876300</xdr:colOff>
          <xdr:row>10</xdr:row>
          <xdr:rowOff>85725</xdr:rowOff>
        </xdr:to>
        <xdr:sp macro="" textlink="">
          <xdr:nvSpPr>
            <xdr:cNvPr id="1797151" name="Control 31" hidden="1">
              <a:extLst>
                <a:ext uri="{63B3BB69-23CF-44E3-9099-C40C66FF867C}">
                  <a14:compatExt spid="_x0000_s1797151"/>
                </a:ext>
                <a:ext uri="{FF2B5EF4-FFF2-40B4-BE49-F238E27FC236}">
                  <a16:creationId xmlns:a16="http://schemas.microsoft.com/office/drawing/2014/main" id="{00000000-0008-0000-0000-00001F6C1B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1047750</xdr:colOff>
          <xdr:row>9</xdr:row>
          <xdr:rowOff>266700</xdr:rowOff>
        </xdr:from>
        <xdr:to>
          <xdr:col>9</xdr:col>
          <xdr:colOff>876300</xdr:colOff>
          <xdr:row>10</xdr:row>
          <xdr:rowOff>85725</xdr:rowOff>
        </xdr:to>
        <xdr:sp macro="" textlink="">
          <xdr:nvSpPr>
            <xdr:cNvPr id="1797152" name="Control 32" hidden="1">
              <a:extLst>
                <a:ext uri="{63B3BB69-23CF-44E3-9099-C40C66FF867C}">
                  <a14:compatExt spid="_x0000_s1797152"/>
                </a:ext>
                <a:ext uri="{FF2B5EF4-FFF2-40B4-BE49-F238E27FC236}">
                  <a16:creationId xmlns:a16="http://schemas.microsoft.com/office/drawing/2014/main" id="{00000000-0008-0000-0000-0000206C1B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1047750</xdr:colOff>
          <xdr:row>9</xdr:row>
          <xdr:rowOff>266700</xdr:rowOff>
        </xdr:from>
        <xdr:to>
          <xdr:col>9</xdr:col>
          <xdr:colOff>876300</xdr:colOff>
          <xdr:row>10</xdr:row>
          <xdr:rowOff>85725</xdr:rowOff>
        </xdr:to>
        <xdr:sp macro="" textlink="">
          <xdr:nvSpPr>
            <xdr:cNvPr id="1797153" name="Control 33" hidden="1">
              <a:extLst>
                <a:ext uri="{63B3BB69-23CF-44E3-9099-C40C66FF867C}">
                  <a14:compatExt spid="_x0000_s1797153"/>
                </a:ext>
                <a:ext uri="{FF2B5EF4-FFF2-40B4-BE49-F238E27FC236}">
                  <a16:creationId xmlns:a16="http://schemas.microsoft.com/office/drawing/2014/main" id="{00000000-0008-0000-0000-0000216C1B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1047750</xdr:colOff>
          <xdr:row>9</xdr:row>
          <xdr:rowOff>266700</xdr:rowOff>
        </xdr:from>
        <xdr:to>
          <xdr:col>9</xdr:col>
          <xdr:colOff>876300</xdr:colOff>
          <xdr:row>10</xdr:row>
          <xdr:rowOff>85725</xdr:rowOff>
        </xdr:to>
        <xdr:sp macro="" textlink="">
          <xdr:nvSpPr>
            <xdr:cNvPr id="1797154" name="Control 34" hidden="1">
              <a:extLst>
                <a:ext uri="{63B3BB69-23CF-44E3-9099-C40C66FF867C}">
                  <a14:compatExt spid="_x0000_s1797154"/>
                </a:ext>
                <a:ext uri="{FF2B5EF4-FFF2-40B4-BE49-F238E27FC236}">
                  <a16:creationId xmlns:a16="http://schemas.microsoft.com/office/drawing/2014/main" id="{00000000-0008-0000-0000-0000226C1B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9</xdr:col>
      <xdr:colOff>352425</xdr:colOff>
      <xdr:row>6</xdr:row>
      <xdr:rowOff>200025</xdr:rowOff>
    </xdr:from>
    <xdr:to>
      <xdr:col>13</xdr:col>
      <xdr:colOff>85725</xdr:colOff>
      <xdr:row>13</xdr:row>
      <xdr:rowOff>219075</xdr:rowOff>
    </xdr:to>
    <xdr:graphicFrame macro="">
      <xdr:nvGraphicFramePr>
        <xdr:cNvPr id="31780053" name="6 Gráfico">
          <a:extLst>
            <a:ext uri="{FF2B5EF4-FFF2-40B4-BE49-F238E27FC236}">
              <a16:creationId xmlns:a16="http://schemas.microsoft.com/office/drawing/2014/main" id="{00000000-0008-0000-0000-0000D5ECE401}"/>
            </a:ext>
            <a:ext uri="{147F2762-F138-4A5C-976F-8EAC2B608ADB}">
              <a16:predDERef xmlns:a16="http://schemas.microsoft.com/office/drawing/2014/main" pred="{00000000-0008-0000-0000-0000226C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0</xdr:colOff>
      <xdr:row>16</xdr:row>
      <xdr:rowOff>0</xdr:rowOff>
    </xdr:from>
    <xdr:to>
      <xdr:col>16</xdr:col>
      <xdr:colOff>381000</xdr:colOff>
      <xdr:row>26</xdr:row>
      <xdr:rowOff>85725</xdr:rowOff>
    </xdr:to>
    <xdr:graphicFrame macro="">
      <xdr:nvGraphicFramePr>
        <xdr:cNvPr id="31780054" name="Chart 1">
          <a:extLst>
            <a:ext uri="{FF2B5EF4-FFF2-40B4-BE49-F238E27FC236}">
              <a16:creationId xmlns:a16="http://schemas.microsoft.com/office/drawing/2014/main" id="{00000000-0008-0000-0000-0000D6ECE401}"/>
            </a:ext>
            <a:ext uri="{147F2762-F138-4A5C-976F-8EAC2B608ADB}">
              <a16:predDERef xmlns:a16="http://schemas.microsoft.com/office/drawing/2014/main" pred="{00000000-0008-0000-0000-0000D5ECE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11</xdr:row>
      <xdr:rowOff>9525</xdr:rowOff>
    </xdr:from>
    <xdr:to>
      <xdr:col>6</xdr:col>
      <xdr:colOff>781050</xdr:colOff>
      <xdr:row>20</xdr:row>
      <xdr:rowOff>142875</xdr:rowOff>
    </xdr:to>
    <xdr:graphicFrame macro="">
      <xdr:nvGraphicFramePr>
        <xdr:cNvPr id="30890680" name="Chart 1">
          <a:extLst>
            <a:ext uri="{FF2B5EF4-FFF2-40B4-BE49-F238E27FC236}">
              <a16:creationId xmlns:a16="http://schemas.microsoft.com/office/drawing/2014/main" id="{00000000-0008-0000-0100-0000B85AD7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1013460</xdr:colOff>
      <xdr:row>23</xdr:row>
      <xdr:rowOff>0</xdr:rowOff>
    </xdr:from>
    <xdr:to>
      <xdr:col>6</xdr:col>
      <xdr:colOff>1013460</xdr:colOff>
      <xdr:row>23</xdr:row>
      <xdr:rowOff>0</xdr:rowOff>
    </xdr:to>
    <xdr:sp macro="" textlink="">
      <xdr:nvSpPr>
        <xdr:cNvPr id="3" name="Text Box 5">
          <a:extLst>
            <a:ext uri="{FF2B5EF4-FFF2-40B4-BE49-F238E27FC236}">
              <a16:creationId xmlns:a16="http://schemas.microsoft.com/office/drawing/2014/main" id="{00000000-0008-0000-0100-000003000000}"/>
            </a:ext>
          </a:extLst>
        </xdr:cNvPr>
        <xdr:cNvSpPr txBox="1">
          <a:spLocks noChangeArrowheads="1"/>
        </xdr:cNvSpPr>
      </xdr:nvSpPr>
      <xdr:spPr bwMode="auto">
        <a:xfrm>
          <a:off x="10744200" y="8867775"/>
          <a:ext cx="0" cy="0"/>
        </a:xfrm>
        <a:prstGeom prst="rect">
          <a:avLst/>
        </a:prstGeom>
        <a:noFill/>
        <a:ln w="9525">
          <a:noFill/>
          <a:miter lim="800000"/>
          <a:headEnd/>
          <a:tailEnd/>
        </a:ln>
      </xdr:spPr>
      <xdr:txBody>
        <a:bodyPr vertOverflow="clip" wrap="square" lIns="82296" tIns="68580" rIns="0" bIns="0" anchor="t" upright="1"/>
        <a:lstStyle/>
        <a:p>
          <a:pPr algn="l" rtl="0">
            <a:defRPr sz="1000"/>
          </a:pPr>
          <a:r>
            <a:rPr lang="es-CO" sz="4000" b="1" i="0" u="none" strike="noStrike" baseline="0">
              <a:solidFill>
                <a:srgbClr val="000000"/>
              </a:solidFill>
              <a:latin typeface="Arial"/>
              <a:cs typeface="Arial"/>
            </a:rPr>
            <a:t>SIGC</a:t>
          </a:r>
        </a:p>
      </xdr:txBody>
    </xdr:sp>
    <xdr:clientData/>
  </xdr:twoCellAnchor>
  <xdr:twoCellAnchor>
    <xdr:from>
      <xdr:col>2</xdr:col>
      <xdr:colOff>1733550</xdr:colOff>
      <xdr:row>23</xdr:row>
      <xdr:rowOff>0</xdr:rowOff>
    </xdr:from>
    <xdr:to>
      <xdr:col>6</xdr:col>
      <xdr:colOff>2076450</xdr:colOff>
      <xdr:row>23</xdr:row>
      <xdr:rowOff>0</xdr:rowOff>
    </xdr:to>
    <xdr:graphicFrame macro="">
      <xdr:nvGraphicFramePr>
        <xdr:cNvPr id="30890682" name="Chart 6">
          <a:extLst>
            <a:ext uri="{FF2B5EF4-FFF2-40B4-BE49-F238E27FC236}">
              <a16:creationId xmlns:a16="http://schemas.microsoft.com/office/drawing/2014/main" id="{00000000-0008-0000-0100-0000BA5AD701}"/>
            </a:ext>
            <a:ext uri="{147F2762-F138-4A5C-976F-8EAC2B608ADB}">
              <a16:predDERef xmlns:a16="http://schemas.microsoft.com/office/drawing/2014/main" pre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0</xdr:colOff>
      <xdr:row>0</xdr:row>
      <xdr:rowOff>142240</xdr:rowOff>
    </xdr:from>
    <xdr:to>
      <xdr:col>6</xdr:col>
      <xdr:colOff>485939</xdr:colOff>
      <xdr:row>2</xdr:row>
      <xdr:rowOff>126477</xdr:rowOff>
    </xdr:to>
    <xdr:sp macro="" textlink="">
      <xdr:nvSpPr>
        <xdr:cNvPr id="5" name="Text Box 3">
          <a:extLst>
            <a:ext uri="{FF2B5EF4-FFF2-40B4-BE49-F238E27FC236}">
              <a16:creationId xmlns:a16="http://schemas.microsoft.com/office/drawing/2014/main" id="{00000000-0008-0000-0100-000005000000}"/>
            </a:ext>
          </a:extLst>
        </xdr:cNvPr>
        <xdr:cNvSpPr txBox="1">
          <a:spLocks noChangeArrowheads="1"/>
        </xdr:cNvSpPr>
      </xdr:nvSpPr>
      <xdr:spPr bwMode="auto">
        <a:xfrm>
          <a:off x="8562975" y="142875"/>
          <a:ext cx="16383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82296" tIns="68580" rIns="0" bIns="0" anchor="t" upright="1"/>
        <a:lstStyle/>
        <a:p>
          <a:pPr algn="l" rtl="0">
            <a:lnSpc>
              <a:spcPts val="1600"/>
            </a:lnSpc>
            <a:defRPr sz="1000"/>
          </a:pPr>
          <a:r>
            <a:rPr lang="es-CO" sz="1800" b="1" i="0" u="none" strike="noStrike" baseline="0">
              <a:solidFill>
                <a:srgbClr val="000000"/>
              </a:solidFill>
              <a:latin typeface="Arial"/>
              <a:cs typeface="Arial"/>
            </a:rPr>
            <a:t>SIGCMA</a:t>
          </a:r>
        </a:p>
      </xdr:txBody>
    </xdr:sp>
    <xdr:clientData/>
  </xdr:twoCellAnchor>
  <xdr:twoCellAnchor editAs="oneCell">
    <xdr:from>
      <xdr:col>0</xdr:col>
      <xdr:colOff>581025</xdr:colOff>
      <xdr:row>0</xdr:row>
      <xdr:rowOff>0</xdr:rowOff>
    </xdr:from>
    <xdr:to>
      <xdr:col>1</xdr:col>
      <xdr:colOff>866775</xdr:colOff>
      <xdr:row>2</xdr:row>
      <xdr:rowOff>314325</xdr:rowOff>
    </xdr:to>
    <xdr:pic>
      <xdr:nvPicPr>
        <xdr:cNvPr id="30890684" name="Picture 1041">
          <a:extLst>
            <a:ext uri="{FF2B5EF4-FFF2-40B4-BE49-F238E27FC236}">
              <a16:creationId xmlns:a16="http://schemas.microsoft.com/office/drawing/2014/main" id="{00000000-0008-0000-0100-0000BC5AD7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81025" y="0"/>
          <a:ext cx="20955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1013460</xdr:colOff>
      <xdr:row>35</xdr:row>
      <xdr:rowOff>0</xdr:rowOff>
    </xdr:from>
    <xdr:to>
      <xdr:col>6</xdr:col>
      <xdr:colOff>1013460</xdr:colOff>
      <xdr:row>35</xdr:row>
      <xdr:rowOff>0</xdr:rowOff>
    </xdr:to>
    <xdr:sp macro="" textlink="">
      <xdr:nvSpPr>
        <xdr:cNvPr id="8" name="Text Box 5">
          <a:extLst>
            <a:ext uri="{FF2B5EF4-FFF2-40B4-BE49-F238E27FC236}">
              <a16:creationId xmlns:a16="http://schemas.microsoft.com/office/drawing/2014/main" id="{00000000-0008-0000-0100-000008000000}"/>
            </a:ext>
          </a:extLst>
        </xdr:cNvPr>
        <xdr:cNvSpPr txBox="1">
          <a:spLocks noChangeArrowheads="1"/>
        </xdr:cNvSpPr>
      </xdr:nvSpPr>
      <xdr:spPr bwMode="auto">
        <a:xfrm>
          <a:off x="10858500" y="10064750"/>
          <a:ext cx="0" cy="0"/>
        </a:xfrm>
        <a:prstGeom prst="rect">
          <a:avLst/>
        </a:prstGeom>
        <a:noFill/>
        <a:ln w="9525">
          <a:noFill/>
          <a:miter lim="800000"/>
          <a:headEnd/>
          <a:tailEnd/>
        </a:ln>
      </xdr:spPr>
      <xdr:txBody>
        <a:bodyPr vertOverflow="clip" wrap="square" lIns="82296" tIns="68580" rIns="0" bIns="0" anchor="t" upright="1"/>
        <a:lstStyle/>
        <a:p>
          <a:pPr algn="l" rtl="0">
            <a:defRPr sz="1000"/>
          </a:pPr>
          <a:r>
            <a:rPr lang="es-CO" sz="4000" b="1" i="0" u="none" strike="noStrike" baseline="0">
              <a:solidFill>
                <a:srgbClr val="000000"/>
              </a:solidFill>
              <a:latin typeface="Arial"/>
              <a:cs typeface="Arial"/>
            </a:rPr>
            <a:t>SIGC</a:t>
          </a:r>
        </a:p>
      </xdr:txBody>
    </xdr:sp>
    <xdr:clientData/>
  </xdr:twoCellAnchor>
  <xdr:twoCellAnchor>
    <xdr:from>
      <xdr:col>2</xdr:col>
      <xdr:colOff>1733550</xdr:colOff>
      <xdr:row>35</xdr:row>
      <xdr:rowOff>0</xdr:rowOff>
    </xdr:from>
    <xdr:to>
      <xdr:col>6</xdr:col>
      <xdr:colOff>2076450</xdr:colOff>
      <xdr:row>35</xdr:row>
      <xdr:rowOff>0</xdr:rowOff>
    </xdr:to>
    <xdr:graphicFrame macro="">
      <xdr:nvGraphicFramePr>
        <xdr:cNvPr id="30890686" name="Chart 6">
          <a:extLst>
            <a:ext uri="{FF2B5EF4-FFF2-40B4-BE49-F238E27FC236}">
              <a16:creationId xmlns:a16="http://schemas.microsoft.com/office/drawing/2014/main" id="{00000000-0008-0000-0100-0000BE5AD701}"/>
            </a:ext>
            <a:ext uri="{147F2762-F138-4A5C-976F-8EAC2B608ADB}">
              <a16:predDERef xmlns:a16="http://schemas.microsoft.com/office/drawing/2014/main" pred="{00000000-0008-0000-01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133350</xdr:colOff>
      <xdr:row>6</xdr:row>
      <xdr:rowOff>828675</xdr:rowOff>
    </xdr:from>
    <xdr:to>
      <xdr:col>22</xdr:col>
      <xdr:colOff>57150</xdr:colOff>
      <xdr:row>12</xdr:row>
      <xdr:rowOff>19050</xdr:rowOff>
    </xdr:to>
    <xdr:graphicFrame macro="">
      <xdr:nvGraphicFramePr>
        <xdr:cNvPr id="30890687" name="1 Gráfico">
          <a:extLst>
            <a:ext uri="{FF2B5EF4-FFF2-40B4-BE49-F238E27FC236}">
              <a16:creationId xmlns:a16="http://schemas.microsoft.com/office/drawing/2014/main" id="{00000000-0008-0000-0100-0000BF5AD701}"/>
            </a:ext>
            <a:ext uri="{147F2762-F138-4A5C-976F-8EAC2B608ADB}">
              <a16:predDERef xmlns:a16="http://schemas.microsoft.com/office/drawing/2014/main" pred="{00000000-0008-0000-0100-0000BE5AD7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13</xdr:row>
      <xdr:rowOff>85725</xdr:rowOff>
    </xdr:from>
    <xdr:to>
      <xdr:col>7</xdr:col>
      <xdr:colOff>495300</xdr:colOff>
      <xdr:row>23</xdr:row>
      <xdr:rowOff>161925</xdr:rowOff>
    </xdr:to>
    <xdr:graphicFrame macro="">
      <xdr:nvGraphicFramePr>
        <xdr:cNvPr id="32482381" name="Chart 1">
          <a:extLst>
            <a:ext uri="{FF2B5EF4-FFF2-40B4-BE49-F238E27FC236}">
              <a16:creationId xmlns:a16="http://schemas.microsoft.com/office/drawing/2014/main" id="{00000000-0008-0000-0200-00004DA4EF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633730</xdr:colOff>
      <xdr:row>0</xdr:row>
      <xdr:rowOff>142240</xdr:rowOff>
    </xdr:from>
    <xdr:to>
      <xdr:col>7</xdr:col>
      <xdr:colOff>509426</xdr:colOff>
      <xdr:row>2</xdr:row>
      <xdr:rowOff>136204</xdr:rowOff>
    </xdr:to>
    <xdr:sp macro="" textlink="">
      <xdr:nvSpPr>
        <xdr:cNvPr id="5" name="Text Box 3">
          <a:extLst>
            <a:ext uri="{FF2B5EF4-FFF2-40B4-BE49-F238E27FC236}">
              <a16:creationId xmlns:a16="http://schemas.microsoft.com/office/drawing/2014/main" id="{00000000-0008-0000-0200-000005000000}"/>
            </a:ext>
          </a:extLst>
        </xdr:cNvPr>
        <xdr:cNvSpPr txBox="1">
          <a:spLocks noChangeArrowheads="1"/>
        </xdr:cNvSpPr>
      </xdr:nvSpPr>
      <xdr:spPr bwMode="auto">
        <a:xfrm>
          <a:off x="8677275" y="142875"/>
          <a:ext cx="16383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82296" tIns="68580" rIns="0" bIns="0" anchor="t" upright="1"/>
        <a:lstStyle/>
        <a:p>
          <a:pPr algn="l" rtl="0">
            <a:defRPr sz="1000"/>
          </a:pPr>
          <a:r>
            <a:rPr lang="es-CO" sz="1800" b="1" i="0" u="none" strike="noStrike" baseline="0">
              <a:solidFill>
                <a:srgbClr val="000000"/>
              </a:solidFill>
              <a:latin typeface="Arial"/>
              <a:cs typeface="Arial"/>
            </a:rPr>
            <a:t>SIGCMA</a:t>
          </a:r>
        </a:p>
      </xdr:txBody>
    </xdr:sp>
    <xdr:clientData/>
  </xdr:twoCellAnchor>
  <xdr:twoCellAnchor editAs="oneCell">
    <xdr:from>
      <xdr:col>0</xdr:col>
      <xdr:colOff>428625</xdr:colOff>
      <xdr:row>0</xdr:row>
      <xdr:rowOff>0</xdr:rowOff>
    </xdr:from>
    <xdr:to>
      <xdr:col>1</xdr:col>
      <xdr:colOff>866775</xdr:colOff>
      <xdr:row>3</xdr:row>
      <xdr:rowOff>95250</xdr:rowOff>
    </xdr:to>
    <xdr:pic>
      <xdr:nvPicPr>
        <xdr:cNvPr id="32482383" name="Picture 1041">
          <a:extLst>
            <a:ext uri="{FF2B5EF4-FFF2-40B4-BE49-F238E27FC236}">
              <a16:creationId xmlns:a16="http://schemas.microsoft.com/office/drawing/2014/main" id="{00000000-0008-0000-0200-00004FA4EF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8625" y="0"/>
          <a:ext cx="22479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27</xdr:row>
      <xdr:rowOff>0</xdr:rowOff>
    </xdr:from>
    <xdr:to>
      <xdr:col>0</xdr:col>
      <xdr:colOff>0</xdr:colOff>
      <xdr:row>31</xdr:row>
      <xdr:rowOff>0</xdr:rowOff>
    </xdr:to>
    <xdr:graphicFrame macro="">
      <xdr:nvGraphicFramePr>
        <xdr:cNvPr id="32482384" name="Chart 1">
          <a:extLst>
            <a:ext uri="{FF2B5EF4-FFF2-40B4-BE49-F238E27FC236}">
              <a16:creationId xmlns:a16="http://schemas.microsoft.com/office/drawing/2014/main" id="{00000000-0008-0000-0200-000050A4EF01}"/>
            </a:ext>
            <a:ext uri="{147F2762-F138-4A5C-976F-8EAC2B608ADB}">
              <a16:predDERef xmlns:a16="http://schemas.microsoft.com/office/drawing/2014/main" pred="{00000000-0008-0000-0200-00004FA4EF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32</xdr:row>
      <xdr:rowOff>0</xdr:rowOff>
    </xdr:from>
    <xdr:to>
      <xdr:col>0</xdr:col>
      <xdr:colOff>0</xdr:colOff>
      <xdr:row>32</xdr:row>
      <xdr:rowOff>0</xdr:rowOff>
    </xdr:to>
    <xdr:graphicFrame macro="">
      <xdr:nvGraphicFramePr>
        <xdr:cNvPr id="32482385" name="Chart 6">
          <a:extLst>
            <a:ext uri="{FF2B5EF4-FFF2-40B4-BE49-F238E27FC236}">
              <a16:creationId xmlns:a16="http://schemas.microsoft.com/office/drawing/2014/main" id="{00000000-0008-0000-0200-000051A4EF01}"/>
            </a:ext>
            <a:ext uri="{147F2762-F138-4A5C-976F-8EAC2B608ADB}">
              <a16:predDERef xmlns:a16="http://schemas.microsoft.com/office/drawing/2014/main" pred="{00000000-0008-0000-0200-000050A4EF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45</xdr:row>
      <xdr:rowOff>0</xdr:rowOff>
    </xdr:from>
    <xdr:to>
      <xdr:col>0</xdr:col>
      <xdr:colOff>0</xdr:colOff>
      <xdr:row>51</xdr:row>
      <xdr:rowOff>228600</xdr:rowOff>
    </xdr:to>
    <xdr:graphicFrame macro="">
      <xdr:nvGraphicFramePr>
        <xdr:cNvPr id="32482386" name="Chart 1">
          <a:extLst>
            <a:ext uri="{FF2B5EF4-FFF2-40B4-BE49-F238E27FC236}">
              <a16:creationId xmlns:a16="http://schemas.microsoft.com/office/drawing/2014/main" id="{00000000-0008-0000-0200-000052A4EF01}"/>
            </a:ext>
            <a:ext uri="{147F2762-F138-4A5C-976F-8EAC2B608ADB}">
              <a16:predDERef xmlns:a16="http://schemas.microsoft.com/office/drawing/2014/main" pred="{00000000-0008-0000-0200-000051A4EF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54</xdr:row>
      <xdr:rowOff>0</xdr:rowOff>
    </xdr:from>
    <xdr:to>
      <xdr:col>0</xdr:col>
      <xdr:colOff>0</xdr:colOff>
      <xdr:row>54</xdr:row>
      <xdr:rowOff>0</xdr:rowOff>
    </xdr:to>
    <xdr:graphicFrame macro="">
      <xdr:nvGraphicFramePr>
        <xdr:cNvPr id="32482387" name="Chart 6">
          <a:extLst>
            <a:ext uri="{FF2B5EF4-FFF2-40B4-BE49-F238E27FC236}">
              <a16:creationId xmlns:a16="http://schemas.microsoft.com/office/drawing/2014/main" id="{00000000-0008-0000-0200-000053A4EF01}"/>
            </a:ext>
            <a:ext uri="{147F2762-F138-4A5C-976F-8EAC2B608ADB}">
              <a16:predDERef xmlns:a16="http://schemas.microsoft.com/office/drawing/2014/main" pred="{00000000-0008-0000-0200-000052A4EF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285750</xdr:colOff>
      <xdr:row>6</xdr:row>
      <xdr:rowOff>295275</xdr:rowOff>
    </xdr:from>
    <xdr:to>
      <xdr:col>16</xdr:col>
      <xdr:colOff>123825</xdr:colOff>
      <xdr:row>11</xdr:row>
      <xdr:rowOff>247650</xdr:rowOff>
    </xdr:to>
    <xdr:graphicFrame macro="">
      <xdr:nvGraphicFramePr>
        <xdr:cNvPr id="32482388" name="1 Gráfico">
          <a:extLst>
            <a:ext uri="{FF2B5EF4-FFF2-40B4-BE49-F238E27FC236}">
              <a16:creationId xmlns:a16="http://schemas.microsoft.com/office/drawing/2014/main" id="{00000000-0008-0000-0200-000054A4EF01}"/>
            </a:ext>
            <a:ext uri="{147F2762-F138-4A5C-976F-8EAC2B608ADB}">
              <a16:predDERef xmlns:a16="http://schemas.microsoft.com/office/drawing/2014/main" pred="{00000000-0008-0000-0200-000053A4EF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11</xdr:col>
      <xdr:colOff>85725</xdr:colOff>
      <xdr:row>20</xdr:row>
      <xdr:rowOff>114300</xdr:rowOff>
    </xdr:from>
    <xdr:to>
      <xdr:col>15</xdr:col>
      <xdr:colOff>552450</xdr:colOff>
      <xdr:row>27</xdr:row>
      <xdr:rowOff>38100</xdr:rowOff>
    </xdr:to>
    <xdr:graphicFrame macro="">
      <xdr:nvGraphicFramePr>
        <xdr:cNvPr id="32482389" name="3 Gráfico">
          <a:extLst>
            <a:ext uri="{FF2B5EF4-FFF2-40B4-BE49-F238E27FC236}">
              <a16:creationId xmlns:a16="http://schemas.microsoft.com/office/drawing/2014/main" id="{00000000-0008-0000-0200-000055A4EF01}"/>
            </a:ext>
            <a:ext uri="{147F2762-F138-4A5C-976F-8EAC2B608ADB}">
              <a16:predDERef xmlns:a16="http://schemas.microsoft.com/office/drawing/2014/main" pred="{00000000-0008-0000-0200-000054A4EF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733425</xdr:colOff>
      <xdr:row>39</xdr:row>
      <xdr:rowOff>180975</xdr:rowOff>
    </xdr:from>
    <xdr:to>
      <xdr:col>6</xdr:col>
      <xdr:colOff>1314450</xdr:colOff>
      <xdr:row>39</xdr:row>
      <xdr:rowOff>2324100</xdr:rowOff>
    </xdr:to>
    <xdr:graphicFrame macro="">
      <xdr:nvGraphicFramePr>
        <xdr:cNvPr id="32482390" name="Chart 1">
          <a:extLst>
            <a:ext uri="{FF2B5EF4-FFF2-40B4-BE49-F238E27FC236}">
              <a16:creationId xmlns:a16="http://schemas.microsoft.com/office/drawing/2014/main" id="{00000000-0008-0000-0200-000056A4EF01}"/>
            </a:ext>
            <a:ext uri="{147F2762-F138-4A5C-976F-8EAC2B608ADB}">
              <a16:predDERef xmlns:a16="http://schemas.microsoft.com/office/drawing/2014/main" pred="{00000000-0008-0000-0200-000055A4EF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581025</xdr:colOff>
      <xdr:row>54</xdr:row>
      <xdr:rowOff>152400</xdr:rowOff>
    </xdr:from>
    <xdr:to>
      <xdr:col>6</xdr:col>
      <xdr:colOff>1162050</xdr:colOff>
      <xdr:row>54</xdr:row>
      <xdr:rowOff>3228975</xdr:rowOff>
    </xdr:to>
    <xdr:graphicFrame macro="">
      <xdr:nvGraphicFramePr>
        <xdr:cNvPr id="32482391" name="Chart 1">
          <a:extLst>
            <a:ext uri="{FF2B5EF4-FFF2-40B4-BE49-F238E27FC236}">
              <a16:creationId xmlns:a16="http://schemas.microsoft.com/office/drawing/2014/main" id="{00000000-0008-0000-0200-000057A4EF01}"/>
            </a:ext>
            <a:ext uri="{147F2762-F138-4A5C-976F-8EAC2B608ADB}">
              <a16:predDERef xmlns:a16="http://schemas.microsoft.com/office/drawing/2014/main" pred="{00000000-0008-0000-0200-000056A4EF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85725</xdr:rowOff>
    </xdr:from>
    <xdr:to>
      <xdr:col>7</xdr:col>
      <xdr:colOff>495300</xdr:colOff>
      <xdr:row>23</xdr:row>
      <xdr:rowOff>161925</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633730</xdr:colOff>
      <xdr:row>0</xdr:row>
      <xdr:rowOff>142240</xdr:rowOff>
    </xdr:from>
    <xdr:to>
      <xdr:col>7</xdr:col>
      <xdr:colOff>509426</xdr:colOff>
      <xdr:row>2</xdr:row>
      <xdr:rowOff>136204</xdr:rowOff>
    </xdr:to>
    <xdr:sp macro="" textlink="">
      <xdr:nvSpPr>
        <xdr:cNvPr id="3" name="Text Box 3">
          <a:extLst>
            <a:ext uri="{FF2B5EF4-FFF2-40B4-BE49-F238E27FC236}">
              <a16:creationId xmlns:a16="http://schemas.microsoft.com/office/drawing/2014/main" id="{00000000-0008-0000-0300-000003000000}"/>
            </a:ext>
            <a:ext uri="{147F2762-F138-4A5C-976F-8EAC2B608ADB}">
              <a16:predDERef xmlns:a16="http://schemas.microsoft.com/office/drawing/2014/main" pred="{3CC85B3B-1F8F-4271-8358-1089545D1A93}"/>
            </a:ext>
          </a:extLst>
        </xdr:cNvPr>
        <xdr:cNvSpPr txBox="1">
          <a:spLocks noChangeArrowheads="1"/>
        </xdr:cNvSpPr>
      </xdr:nvSpPr>
      <xdr:spPr bwMode="auto">
        <a:xfrm>
          <a:off x="7834630" y="142240"/>
          <a:ext cx="1637821" cy="470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82296" tIns="68580" rIns="0" bIns="0" anchor="t" upright="1"/>
        <a:lstStyle/>
        <a:p>
          <a:pPr algn="l" rtl="0">
            <a:defRPr sz="1000"/>
          </a:pPr>
          <a:r>
            <a:rPr lang="es-CO" sz="1800" b="1" i="0" u="none" strike="noStrike" baseline="0">
              <a:solidFill>
                <a:srgbClr val="000000"/>
              </a:solidFill>
              <a:latin typeface="Arial"/>
              <a:cs typeface="Arial"/>
            </a:rPr>
            <a:t>SIGCMA</a:t>
          </a:r>
        </a:p>
      </xdr:txBody>
    </xdr:sp>
    <xdr:clientData/>
  </xdr:twoCellAnchor>
  <xdr:twoCellAnchor editAs="oneCell">
    <xdr:from>
      <xdr:col>0</xdr:col>
      <xdr:colOff>428625</xdr:colOff>
      <xdr:row>0</xdr:row>
      <xdr:rowOff>0</xdr:rowOff>
    </xdr:from>
    <xdr:to>
      <xdr:col>1</xdr:col>
      <xdr:colOff>866775</xdr:colOff>
      <xdr:row>3</xdr:row>
      <xdr:rowOff>95250</xdr:rowOff>
    </xdr:to>
    <xdr:pic>
      <xdr:nvPicPr>
        <xdr:cNvPr id="4" name="Picture 1041">
          <a:extLst>
            <a:ext uri="{FF2B5EF4-FFF2-40B4-BE49-F238E27FC236}">
              <a16:creationId xmlns:a16="http://schemas.microsoft.com/office/drawing/2014/main" id="{00000000-0008-0000-0300-000004000000}"/>
            </a:ext>
            <a:ext uri="{147F2762-F138-4A5C-976F-8EAC2B608ADB}">
              <a16:predDERef xmlns:a16="http://schemas.microsoft.com/office/drawing/2014/main" pred="{6C50CA99-6CD0-443B-B4E9-99BA1E80EE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8625" y="0"/>
          <a:ext cx="22479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27</xdr:row>
      <xdr:rowOff>0</xdr:rowOff>
    </xdr:from>
    <xdr:to>
      <xdr:col>0</xdr:col>
      <xdr:colOff>0</xdr:colOff>
      <xdr:row>31</xdr:row>
      <xdr:rowOff>0</xdr:rowOff>
    </xdr:to>
    <xdr:graphicFrame macro="">
      <xdr:nvGraphicFramePr>
        <xdr:cNvPr id="5" name="Chart 1">
          <a:extLst>
            <a:ext uri="{FF2B5EF4-FFF2-40B4-BE49-F238E27FC236}">
              <a16:creationId xmlns:a16="http://schemas.microsoft.com/office/drawing/2014/main" id="{00000000-0008-0000-0300-000005000000}"/>
            </a:ext>
            <a:ext uri="{147F2762-F138-4A5C-976F-8EAC2B608ADB}">
              <a16:predDERef xmlns:a16="http://schemas.microsoft.com/office/drawing/2014/main" pre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31</xdr:row>
      <xdr:rowOff>0</xdr:rowOff>
    </xdr:from>
    <xdr:to>
      <xdr:col>0</xdr:col>
      <xdr:colOff>0</xdr:colOff>
      <xdr:row>31</xdr:row>
      <xdr:rowOff>0</xdr:rowOff>
    </xdr:to>
    <xdr:graphicFrame macro="">
      <xdr:nvGraphicFramePr>
        <xdr:cNvPr id="6" name="Chart 6">
          <a:extLst>
            <a:ext uri="{FF2B5EF4-FFF2-40B4-BE49-F238E27FC236}">
              <a16:creationId xmlns:a16="http://schemas.microsoft.com/office/drawing/2014/main" id="{00000000-0008-0000-0300-000006000000}"/>
            </a:ext>
            <a:ext uri="{147F2762-F138-4A5C-976F-8EAC2B608ADB}">
              <a16:predDERef xmlns:a16="http://schemas.microsoft.com/office/drawing/2014/main" pre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33</xdr:row>
      <xdr:rowOff>0</xdr:rowOff>
    </xdr:from>
    <xdr:to>
      <xdr:col>0</xdr:col>
      <xdr:colOff>0</xdr:colOff>
      <xdr:row>39</xdr:row>
      <xdr:rowOff>228600</xdr:rowOff>
    </xdr:to>
    <xdr:graphicFrame macro="">
      <xdr:nvGraphicFramePr>
        <xdr:cNvPr id="7" name="Chart 1">
          <a:extLst>
            <a:ext uri="{FF2B5EF4-FFF2-40B4-BE49-F238E27FC236}">
              <a16:creationId xmlns:a16="http://schemas.microsoft.com/office/drawing/2014/main" id="{00000000-0008-0000-0300-000007000000}"/>
            </a:ext>
            <a:ext uri="{147F2762-F138-4A5C-976F-8EAC2B608ADB}">
              <a16:predDERef xmlns:a16="http://schemas.microsoft.com/office/drawing/2014/main" pre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42</xdr:row>
      <xdr:rowOff>0</xdr:rowOff>
    </xdr:from>
    <xdr:to>
      <xdr:col>0</xdr:col>
      <xdr:colOff>0</xdr:colOff>
      <xdr:row>42</xdr:row>
      <xdr:rowOff>0</xdr:rowOff>
    </xdr:to>
    <xdr:graphicFrame macro="">
      <xdr:nvGraphicFramePr>
        <xdr:cNvPr id="8" name="Chart 6">
          <a:extLst>
            <a:ext uri="{FF2B5EF4-FFF2-40B4-BE49-F238E27FC236}">
              <a16:creationId xmlns:a16="http://schemas.microsoft.com/office/drawing/2014/main" id="{00000000-0008-0000-0300-000008000000}"/>
            </a:ext>
            <a:ext uri="{147F2762-F138-4A5C-976F-8EAC2B608ADB}">
              <a16:predDERef xmlns:a16="http://schemas.microsoft.com/office/drawing/2014/main" pre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133350</xdr:colOff>
      <xdr:row>8</xdr:row>
      <xdr:rowOff>95250</xdr:rowOff>
    </xdr:from>
    <xdr:to>
      <xdr:col>7</xdr:col>
      <xdr:colOff>847725</xdr:colOff>
      <xdr:row>17</xdr:row>
      <xdr:rowOff>800100</xdr:rowOff>
    </xdr:to>
    <xdr:graphicFrame macro="">
      <xdr:nvGraphicFramePr>
        <xdr:cNvPr id="31540496" name="Chart 1">
          <a:extLst>
            <a:ext uri="{FF2B5EF4-FFF2-40B4-BE49-F238E27FC236}">
              <a16:creationId xmlns:a16="http://schemas.microsoft.com/office/drawing/2014/main" id="{00000000-0008-0000-0400-00001045E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1071880</xdr:colOff>
      <xdr:row>21</xdr:row>
      <xdr:rowOff>0</xdr:rowOff>
    </xdr:from>
    <xdr:to>
      <xdr:col>7</xdr:col>
      <xdr:colOff>1071880</xdr:colOff>
      <xdr:row>21</xdr:row>
      <xdr:rowOff>0</xdr:rowOff>
    </xdr:to>
    <xdr:sp macro="" textlink="">
      <xdr:nvSpPr>
        <xdr:cNvPr id="6" name="Text Box 5">
          <a:extLst>
            <a:ext uri="{FF2B5EF4-FFF2-40B4-BE49-F238E27FC236}">
              <a16:creationId xmlns:a16="http://schemas.microsoft.com/office/drawing/2014/main" id="{00000000-0008-0000-0400-000006000000}"/>
            </a:ext>
          </a:extLst>
        </xdr:cNvPr>
        <xdr:cNvSpPr txBox="1">
          <a:spLocks noChangeArrowheads="1"/>
        </xdr:cNvSpPr>
      </xdr:nvSpPr>
      <xdr:spPr bwMode="auto">
        <a:xfrm>
          <a:off x="11425555" y="23006050"/>
          <a:ext cx="0" cy="0"/>
        </a:xfrm>
        <a:prstGeom prst="rect">
          <a:avLst/>
        </a:prstGeom>
        <a:noFill/>
        <a:ln w="9525">
          <a:noFill/>
          <a:miter lim="800000"/>
          <a:headEnd/>
          <a:tailEnd/>
        </a:ln>
      </xdr:spPr>
      <xdr:txBody>
        <a:bodyPr vertOverflow="clip" wrap="square" lIns="82296" tIns="68580" rIns="0" bIns="0" anchor="t" upright="1"/>
        <a:lstStyle/>
        <a:p>
          <a:pPr algn="l" rtl="0">
            <a:defRPr sz="1000"/>
          </a:pPr>
          <a:r>
            <a:rPr lang="es-CO" sz="4000" b="1" i="0" u="none" strike="noStrike" baseline="0">
              <a:solidFill>
                <a:srgbClr val="000000"/>
              </a:solidFill>
              <a:latin typeface="Arial"/>
              <a:cs typeface="Arial"/>
            </a:rPr>
            <a:t>SIGC</a:t>
          </a:r>
        </a:p>
      </xdr:txBody>
    </xdr:sp>
    <xdr:clientData/>
  </xdr:twoCellAnchor>
  <xdr:twoCellAnchor>
    <xdr:from>
      <xdr:col>2</xdr:col>
      <xdr:colOff>1752600</xdr:colOff>
      <xdr:row>21</xdr:row>
      <xdr:rowOff>0</xdr:rowOff>
    </xdr:from>
    <xdr:to>
      <xdr:col>7</xdr:col>
      <xdr:colOff>2066925</xdr:colOff>
      <xdr:row>21</xdr:row>
      <xdr:rowOff>0</xdr:rowOff>
    </xdr:to>
    <xdr:graphicFrame macro="">
      <xdr:nvGraphicFramePr>
        <xdr:cNvPr id="31540498" name="Chart 6">
          <a:extLst>
            <a:ext uri="{FF2B5EF4-FFF2-40B4-BE49-F238E27FC236}">
              <a16:creationId xmlns:a16="http://schemas.microsoft.com/office/drawing/2014/main" id="{00000000-0008-0000-0400-00001245E101}"/>
            </a:ext>
            <a:ext uri="{147F2762-F138-4A5C-976F-8EAC2B608ADB}">
              <a16:predDERef xmlns:a16="http://schemas.microsoft.com/office/drawing/2014/main" pre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34</xdr:row>
      <xdr:rowOff>95250</xdr:rowOff>
    </xdr:from>
    <xdr:to>
      <xdr:col>6</xdr:col>
      <xdr:colOff>533400</xdr:colOff>
      <xdr:row>44</xdr:row>
      <xdr:rowOff>104775</xdr:rowOff>
    </xdr:to>
    <xdr:graphicFrame macro="">
      <xdr:nvGraphicFramePr>
        <xdr:cNvPr id="31540499" name="Chart 1">
          <a:extLst>
            <a:ext uri="{FF2B5EF4-FFF2-40B4-BE49-F238E27FC236}">
              <a16:creationId xmlns:a16="http://schemas.microsoft.com/office/drawing/2014/main" id="{00000000-0008-0000-0400-00001345E101}"/>
            </a:ext>
            <a:ext uri="{147F2762-F138-4A5C-976F-8EAC2B608ADB}">
              <a16:predDERef xmlns:a16="http://schemas.microsoft.com/office/drawing/2014/main" pred="{00000000-0008-0000-0400-00001245E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638810</xdr:colOff>
      <xdr:row>23</xdr:row>
      <xdr:rowOff>143510</xdr:rowOff>
    </xdr:from>
    <xdr:to>
      <xdr:col>7</xdr:col>
      <xdr:colOff>527744</xdr:colOff>
      <xdr:row>25</xdr:row>
      <xdr:rowOff>140615</xdr:rowOff>
    </xdr:to>
    <xdr:sp macro="" textlink="">
      <xdr:nvSpPr>
        <xdr:cNvPr id="9" name="Text Box 3">
          <a:extLst>
            <a:ext uri="{FF2B5EF4-FFF2-40B4-BE49-F238E27FC236}">
              <a16:creationId xmlns:a16="http://schemas.microsoft.com/office/drawing/2014/main" id="{00000000-0008-0000-0400-000009000000}"/>
            </a:ext>
          </a:extLst>
        </xdr:cNvPr>
        <xdr:cNvSpPr txBox="1">
          <a:spLocks noChangeArrowheads="1"/>
        </xdr:cNvSpPr>
      </xdr:nvSpPr>
      <xdr:spPr bwMode="auto">
        <a:xfrm>
          <a:off x="9125585" y="23590885"/>
          <a:ext cx="1727236" cy="390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82296" tIns="68580" rIns="0" bIns="0" anchor="t" upright="1"/>
        <a:lstStyle/>
        <a:p>
          <a:pPr algn="l" rtl="0">
            <a:defRPr sz="1000"/>
          </a:pPr>
          <a:r>
            <a:rPr lang="es-CO" sz="1800" b="1" i="0" u="none" strike="noStrike" baseline="0">
              <a:solidFill>
                <a:srgbClr val="000000"/>
              </a:solidFill>
              <a:latin typeface="Arial"/>
              <a:cs typeface="Arial"/>
            </a:rPr>
            <a:t>SIGCMA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1.vml"/><Relationship Id="rId7" Type="http://schemas.openxmlformats.org/officeDocument/2006/relationships/control" Target="../activeX/activeX3.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5" Type="http://schemas.openxmlformats.org/officeDocument/2006/relationships/image" Target="../media/image1.emf"/><Relationship Id="rId9" Type="http://schemas.openxmlformats.org/officeDocument/2006/relationships/image" Target="../media/image2.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K27"/>
  <sheetViews>
    <sheetView showGridLines="0" zoomScaleNormal="100" zoomScaleSheetLayoutView="50" workbookViewId="0">
      <selection activeCell="F11" sqref="F11"/>
    </sheetView>
  </sheetViews>
  <sheetFormatPr defaultColWidth="11.42578125" defaultRowHeight="18.75"/>
  <cols>
    <col min="1" max="1" width="18.42578125" style="2" customWidth="1"/>
    <col min="2" max="3" width="12.42578125" style="2" customWidth="1"/>
    <col min="4" max="4" width="12.28515625" style="2" hidden="1" customWidth="1"/>
    <col min="5" max="5" width="22.42578125" style="2" customWidth="1"/>
    <col min="6" max="6" width="21.85546875" style="2" customWidth="1"/>
    <col min="7" max="7" width="26.42578125" style="2" customWidth="1"/>
    <col min="8" max="8" width="16.28515625" style="2" customWidth="1"/>
    <col min="9" max="9" width="30.85546875" style="6" hidden="1" customWidth="1"/>
    <col min="10" max="10" width="36.42578125" style="2" customWidth="1"/>
    <col min="11" max="16384" width="11.42578125" style="2"/>
  </cols>
  <sheetData>
    <row r="1" spans="1:11">
      <c r="A1" s="161" t="s">
        <v>0</v>
      </c>
      <c r="B1" s="162"/>
      <c r="C1" s="162"/>
      <c r="D1" s="162"/>
      <c r="E1" s="162"/>
      <c r="F1" s="162"/>
      <c r="G1" s="162"/>
      <c r="H1" s="163"/>
      <c r="I1" s="5" t="s">
        <v>1</v>
      </c>
    </row>
    <row r="2" spans="1:11">
      <c r="A2" s="164" t="s">
        <v>2</v>
      </c>
      <c r="B2" s="165"/>
      <c r="C2" s="165"/>
      <c r="D2" s="165"/>
      <c r="E2" s="165"/>
      <c r="F2" s="165"/>
      <c r="G2" s="165"/>
      <c r="H2" s="166"/>
      <c r="I2" s="6" t="s">
        <v>3</v>
      </c>
    </row>
    <row r="3" spans="1:11">
      <c r="A3" s="164" t="s">
        <v>4</v>
      </c>
      <c r="B3" s="165"/>
      <c r="C3" s="165"/>
      <c r="D3" s="165"/>
      <c r="E3" s="165"/>
      <c r="F3" s="165"/>
      <c r="G3" s="165"/>
      <c r="H3" s="166"/>
      <c r="I3" s="6" t="s">
        <v>5</v>
      </c>
    </row>
    <row r="4" spans="1:11" ht="27">
      <c r="A4" s="167" t="s">
        <v>6</v>
      </c>
      <c r="B4" s="168"/>
      <c r="C4" s="168"/>
      <c r="D4" s="168"/>
      <c r="E4" s="168"/>
      <c r="F4" s="168"/>
      <c r="G4" s="168"/>
      <c r="H4" s="169"/>
      <c r="I4" s="6" t="s">
        <v>7</v>
      </c>
    </row>
    <row r="5" spans="1:11">
      <c r="A5" s="25"/>
      <c r="B5" s="24"/>
      <c r="C5" s="24"/>
      <c r="D5" s="24"/>
      <c r="E5" s="24"/>
      <c r="F5" s="24"/>
      <c r="G5" s="24"/>
      <c r="H5" s="26"/>
      <c r="I5" s="6" t="s">
        <v>8</v>
      </c>
    </row>
    <row r="6" spans="1:11" s="4" customFormat="1" ht="34.5" customHeight="1">
      <c r="A6" s="170" t="s">
        <v>9</v>
      </c>
      <c r="B6" s="171"/>
      <c r="C6" s="171"/>
      <c r="D6" s="8"/>
      <c r="E6" s="172" t="s">
        <v>10</v>
      </c>
      <c r="F6" s="172"/>
      <c r="G6" s="9" t="s">
        <v>11</v>
      </c>
      <c r="H6" s="36">
        <v>2019</v>
      </c>
      <c r="I6" s="6" t="s">
        <v>12</v>
      </c>
    </row>
    <row r="7" spans="1:11" ht="26.25" customHeight="1">
      <c r="A7" s="150" t="s">
        <v>13</v>
      </c>
      <c r="B7" s="151"/>
      <c r="C7" s="151"/>
      <c r="D7" s="10"/>
      <c r="E7" s="152" t="s">
        <v>14</v>
      </c>
      <c r="F7" s="152"/>
      <c r="G7" s="10" t="s">
        <v>15</v>
      </c>
      <c r="H7" s="27" t="s">
        <v>16</v>
      </c>
    </row>
    <row r="8" spans="1:11" ht="18" customHeight="1">
      <c r="A8" s="153" t="s">
        <v>17</v>
      </c>
      <c r="B8" s="154"/>
      <c r="C8" s="155"/>
      <c r="D8" s="11"/>
      <c r="E8" s="152" t="s">
        <v>18</v>
      </c>
      <c r="F8" s="152"/>
      <c r="H8" s="159" t="s">
        <v>19</v>
      </c>
    </row>
    <row r="9" spans="1:11" ht="85.5" customHeight="1">
      <c r="A9" s="156"/>
      <c r="B9" s="157"/>
      <c r="C9" s="158"/>
      <c r="D9" s="11"/>
      <c r="E9" s="160" t="s">
        <v>20</v>
      </c>
      <c r="F9" s="160"/>
      <c r="G9" s="75">
        <v>2020</v>
      </c>
      <c r="H9" s="159"/>
      <c r="J9" s="21"/>
      <c r="K9" s="21"/>
    </row>
    <row r="10" spans="1:11" ht="32.25" customHeight="1">
      <c r="A10" s="28" t="s">
        <v>11</v>
      </c>
      <c r="B10" s="14" t="s">
        <v>21</v>
      </c>
      <c r="C10" s="15" t="s">
        <v>22</v>
      </c>
      <c r="D10" s="16" t="s">
        <v>23</v>
      </c>
      <c r="E10" s="15" t="s">
        <v>23</v>
      </c>
      <c r="F10" s="16"/>
      <c r="G10" s="12"/>
      <c r="H10" s="29"/>
    </row>
    <row r="11" spans="1:11" ht="19.5" customHeight="1">
      <c r="A11" s="36">
        <v>2019</v>
      </c>
      <c r="B11" s="50">
        <v>0.96</v>
      </c>
      <c r="C11" s="37">
        <v>0.55000000000000004</v>
      </c>
      <c r="D11" s="38" t="e">
        <f>+#REF!/C11</f>
        <v>#REF!</v>
      </c>
      <c r="E11" s="39">
        <v>0.5</v>
      </c>
      <c r="F11" s="40"/>
      <c r="G11" s="40"/>
      <c r="H11" s="31"/>
      <c r="I11" s="2"/>
    </row>
    <row r="12" spans="1:11" ht="17.25" customHeight="1">
      <c r="A12" s="51"/>
      <c r="B12" s="52"/>
      <c r="C12" s="37"/>
      <c r="D12" s="38" t="e">
        <f>+#REF!/C12</f>
        <v>#REF!</v>
      </c>
      <c r="E12" s="39"/>
      <c r="F12" s="19"/>
      <c r="G12" s="19"/>
      <c r="H12" s="31"/>
      <c r="I12" s="7" t="e">
        <f>+B11/C12</f>
        <v>#DIV/0!</v>
      </c>
    </row>
    <row r="13" spans="1:11">
      <c r="A13" s="30"/>
      <c r="B13" s="22"/>
      <c r="C13" s="23"/>
      <c r="D13" s="17" t="e">
        <f>+B13/C13</f>
        <v>#DIV/0!</v>
      </c>
      <c r="E13" s="18"/>
      <c r="F13" s="19"/>
      <c r="G13" s="19"/>
      <c r="H13" s="31"/>
      <c r="I13" s="7" t="e">
        <f>+B13/C13</f>
        <v>#DIV/0!</v>
      </c>
    </row>
    <row r="14" spans="1:11">
      <c r="A14" s="32"/>
      <c r="B14" s="22"/>
      <c r="C14" s="23"/>
      <c r="D14" s="17" t="e">
        <f>+B14/C14</f>
        <v>#DIV/0!</v>
      </c>
      <c r="E14" s="18"/>
      <c r="F14" s="19"/>
      <c r="G14" s="19"/>
      <c r="H14" s="31"/>
      <c r="I14" s="7" t="e">
        <f>+B14/C14</f>
        <v>#DIV/0!</v>
      </c>
    </row>
    <row r="15" spans="1:11" ht="26.25" customHeight="1">
      <c r="A15" s="33"/>
      <c r="B15" s="13"/>
      <c r="C15" s="13"/>
      <c r="D15" s="13"/>
      <c r="E15" s="13"/>
      <c r="F15" s="13"/>
      <c r="G15" s="12"/>
      <c r="H15" s="29"/>
    </row>
    <row r="16" spans="1:11" ht="26.25" customHeight="1">
      <c r="A16" s="33"/>
      <c r="B16" s="13"/>
      <c r="C16" s="13"/>
      <c r="D16" s="13"/>
      <c r="E16" s="13"/>
      <c r="F16" s="13"/>
      <c r="G16" s="12"/>
      <c r="H16" s="29"/>
    </row>
    <row r="17" spans="1:8" ht="26.25" customHeight="1">
      <c r="A17" s="33"/>
      <c r="B17" s="13"/>
      <c r="C17" s="13"/>
      <c r="D17" s="13"/>
      <c r="E17" s="13"/>
      <c r="F17" s="13"/>
      <c r="G17" s="12"/>
      <c r="H17" s="29"/>
    </row>
    <row r="18" spans="1:8" ht="26.25" customHeight="1">
      <c r="A18" s="33"/>
      <c r="B18" s="13"/>
      <c r="C18" s="13"/>
      <c r="D18" s="13"/>
      <c r="E18" s="13"/>
      <c r="F18" s="13"/>
      <c r="G18" s="12"/>
      <c r="H18" s="29"/>
    </row>
    <row r="19" spans="1:8" ht="26.25" customHeight="1">
      <c r="A19" s="33"/>
      <c r="B19" s="13"/>
      <c r="C19" s="13"/>
      <c r="D19" s="13"/>
      <c r="E19" s="13"/>
      <c r="F19" s="13"/>
      <c r="G19" s="12"/>
      <c r="H19" s="29"/>
    </row>
    <row r="20" spans="1:8" ht="26.25" customHeight="1">
      <c r="A20" s="33"/>
      <c r="B20" s="13"/>
      <c r="C20" s="13"/>
      <c r="D20" s="13"/>
      <c r="E20" s="13"/>
      <c r="F20" s="13"/>
      <c r="G20" s="12"/>
      <c r="H20" s="29"/>
    </row>
    <row r="21" spans="1:8" ht="26.25" customHeight="1">
      <c r="A21" s="33"/>
      <c r="B21" s="13"/>
      <c r="C21" s="13"/>
      <c r="D21" s="13"/>
      <c r="E21" s="13"/>
      <c r="F21" s="13"/>
      <c r="G21" s="12"/>
      <c r="H21" s="29"/>
    </row>
    <row r="22" spans="1:8" ht="26.25" customHeight="1">
      <c r="A22" s="33"/>
      <c r="B22" s="13"/>
      <c r="C22" s="13"/>
      <c r="D22" s="13"/>
      <c r="E22" s="13"/>
      <c r="F22" s="13"/>
      <c r="G22" s="12"/>
      <c r="H22" s="29"/>
    </row>
    <row r="23" spans="1:8" ht="26.25" customHeight="1">
      <c r="A23" s="33"/>
      <c r="B23" s="13"/>
      <c r="C23" s="13"/>
      <c r="D23" s="13"/>
      <c r="E23" s="13"/>
      <c r="F23" s="13"/>
      <c r="G23" s="12"/>
      <c r="H23" s="29"/>
    </row>
    <row r="24" spans="1:8" ht="26.25" customHeight="1">
      <c r="A24" s="33"/>
      <c r="B24" s="13"/>
      <c r="C24" s="13"/>
      <c r="D24" s="13"/>
      <c r="E24" s="13"/>
      <c r="F24" s="13"/>
      <c r="G24" s="12"/>
      <c r="H24" s="29"/>
    </row>
    <row r="25" spans="1:8" ht="20.25">
      <c r="A25" s="141" t="s">
        <v>24</v>
      </c>
      <c r="B25" s="142"/>
      <c r="C25" s="142"/>
      <c r="D25" s="142"/>
      <c r="E25" s="142"/>
      <c r="F25" s="142"/>
      <c r="G25" s="142"/>
      <c r="H25" s="143"/>
    </row>
    <row r="26" spans="1:8" ht="18.75" customHeight="1">
      <c r="A26" s="144" t="s">
        <v>25</v>
      </c>
      <c r="B26" s="145"/>
      <c r="C26" s="145"/>
      <c r="D26" s="145"/>
      <c r="E26" s="145"/>
      <c r="F26" s="145"/>
      <c r="G26" s="145"/>
      <c r="H26" s="146"/>
    </row>
    <row r="27" spans="1:8" ht="38.1" customHeight="1">
      <c r="A27" s="147"/>
      <c r="B27" s="148"/>
      <c r="C27" s="148"/>
      <c r="D27" s="148"/>
      <c r="E27" s="148"/>
      <c r="F27" s="148"/>
      <c r="G27" s="148"/>
      <c r="H27" s="149"/>
    </row>
  </sheetData>
  <mergeCells count="14">
    <mergeCell ref="A1:H1"/>
    <mergeCell ref="A2:H2"/>
    <mergeCell ref="A3:H3"/>
    <mergeCell ref="A4:H4"/>
    <mergeCell ref="A6:C6"/>
    <mergeCell ref="E6:F6"/>
    <mergeCell ref="A25:H25"/>
    <mergeCell ref="A26:H27"/>
    <mergeCell ref="A7:C7"/>
    <mergeCell ref="E7:F7"/>
    <mergeCell ref="A8:C9"/>
    <mergeCell ref="E8:F8"/>
    <mergeCell ref="H8:H9"/>
    <mergeCell ref="E9:F9"/>
  </mergeCells>
  <conditionalFormatting sqref="D11:D14">
    <cfRule type="expression" dxfId="44" priority="18" stopIfTrue="1">
      <formula>$E11=$I$2</formula>
    </cfRule>
    <cfRule type="expression" dxfId="43" priority="19" stopIfTrue="1">
      <formula>$E11=$I$3</formula>
    </cfRule>
    <cfRule type="expression" dxfId="42" priority="20" stopIfTrue="1">
      <formula>$E11=$I$4</formula>
    </cfRule>
  </conditionalFormatting>
  <conditionalFormatting sqref="C11:C12 B13:C14">
    <cfRule type="expression" dxfId="41" priority="21" stopIfTrue="1">
      <formula>OR($E11=$I$2,$E11=$I$1)</formula>
    </cfRule>
    <cfRule type="expression" dxfId="40" priority="22" stopIfTrue="1">
      <formula>$E11=$I$3</formula>
    </cfRule>
    <cfRule type="expression" dxfId="39" priority="23" stopIfTrue="1">
      <formula>$E11=$I$4</formula>
    </cfRule>
  </conditionalFormatting>
  <conditionalFormatting sqref="B11">
    <cfRule type="expression" dxfId="38" priority="31" stopIfTrue="1">
      <formula>OR($E12=$I$2,$E12=$I$1)</formula>
    </cfRule>
    <cfRule type="expression" dxfId="37" priority="32" stopIfTrue="1">
      <formula>$E12=$I$3</formula>
    </cfRule>
    <cfRule type="expression" dxfId="36" priority="33" stopIfTrue="1">
      <formula>$E12=$I$4</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H8:H9" xr:uid="{00000000-0002-0000-0000-000000000000}"/>
  </dataValidations>
  <printOptions horizontalCentered="1" verticalCentered="1"/>
  <pageMargins left="0.39370078740157483" right="0.37" top="0.33" bottom="0.47" header="0" footer="0"/>
  <pageSetup scale="47" orientation="landscape" r:id="rId1"/>
  <headerFooter alignWithMargins="0">
    <oddFooter>&amp;L&amp;8Código: IM-ABS-03&amp;C&amp;8Versión 00
COPIA CONTROLADA&amp;R&amp;8Pág. &amp;P de &amp;N</oddFooter>
  </headerFooter>
  <drawing r:id="rId2"/>
  <legacyDrawing r:id="rId3"/>
  <controls>
    <mc:AlternateContent xmlns:mc="http://schemas.openxmlformats.org/markup-compatibility/2006">
      <mc:Choice Requires="x14">
        <control shapeId="1797151" r:id="rId8" name="Control 31">
          <controlPr defaultSize="0" autoPict="0" r:id="rId9">
            <anchor moveWithCells="1">
              <from>
                <xdr:col>7</xdr:col>
                <xdr:colOff>1047750</xdr:colOff>
                <xdr:row>9</xdr:row>
                <xdr:rowOff>266700</xdr:rowOff>
              </from>
              <to>
                <xdr:col>9</xdr:col>
                <xdr:colOff>876300</xdr:colOff>
                <xdr:row>10</xdr:row>
                <xdr:rowOff>85725</xdr:rowOff>
              </to>
            </anchor>
          </controlPr>
        </control>
      </mc:Choice>
      <mc:Fallback>
        <control shapeId="1797151" r:id="rId8" name="Control 31"/>
      </mc:Fallback>
    </mc:AlternateContent>
    <mc:AlternateContent xmlns:mc="http://schemas.openxmlformats.org/markup-compatibility/2006">
      <mc:Choice Requires="x14">
        <control shapeId="1797152" r:id="rId7" name="Control 32">
          <controlPr defaultSize="0" autoPict="0" r:id="rId5">
            <anchor moveWithCells="1">
              <from>
                <xdr:col>7</xdr:col>
                <xdr:colOff>1047750</xdr:colOff>
                <xdr:row>9</xdr:row>
                <xdr:rowOff>266700</xdr:rowOff>
              </from>
              <to>
                <xdr:col>9</xdr:col>
                <xdr:colOff>876300</xdr:colOff>
                <xdr:row>10</xdr:row>
                <xdr:rowOff>85725</xdr:rowOff>
              </to>
            </anchor>
          </controlPr>
        </control>
      </mc:Choice>
      <mc:Fallback>
        <control shapeId="1797152" r:id="rId7" name="Control 32"/>
      </mc:Fallback>
    </mc:AlternateContent>
    <mc:AlternateContent xmlns:mc="http://schemas.openxmlformats.org/markup-compatibility/2006">
      <mc:Choice Requires="x14">
        <control shapeId="1797153" r:id="rId6" name="Control 33">
          <controlPr defaultSize="0" autoPict="0" r:id="rId5">
            <anchor moveWithCells="1">
              <from>
                <xdr:col>7</xdr:col>
                <xdr:colOff>1047750</xdr:colOff>
                <xdr:row>9</xdr:row>
                <xdr:rowOff>266700</xdr:rowOff>
              </from>
              <to>
                <xdr:col>9</xdr:col>
                <xdr:colOff>876300</xdr:colOff>
                <xdr:row>10</xdr:row>
                <xdr:rowOff>85725</xdr:rowOff>
              </to>
            </anchor>
          </controlPr>
        </control>
      </mc:Choice>
      <mc:Fallback>
        <control shapeId="1797153" r:id="rId6" name="Control 33"/>
      </mc:Fallback>
    </mc:AlternateContent>
    <mc:AlternateContent xmlns:mc="http://schemas.openxmlformats.org/markup-compatibility/2006">
      <mc:Choice Requires="x14">
        <control shapeId="1797154" r:id="rId4" name="Control 34">
          <controlPr defaultSize="0" autoPict="0" r:id="rId5">
            <anchor moveWithCells="1">
              <from>
                <xdr:col>7</xdr:col>
                <xdr:colOff>1047750</xdr:colOff>
                <xdr:row>9</xdr:row>
                <xdr:rowOff>266700</xdr:rowOff>
              </from>
              <to>
                <xdr:col>9</xdr:col>
                <xdr:colOff>876300</xdr:colOff>
                <xdr:row>10</xdr:row>
                <xdr:rowOff>85725</xdr:rowOff>
              </to>
            </anchor>
          </controlPr>
        </control>
      </mc:Choice>
      <mc:Fallback>
        <control shapeId="1797154" r:id="rId4" name="Control 34"/>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
    <pageSetUpPr fitToPage="1"/>
  </sheetPr>
  <dimension ref="A1:N45"/>
  <sheetViews>
    <sheetView showGridLines="0" topLeftCell="A4" zoomScaleNormal="100" zoomScaleSheetLayoutView="50" workbookViewId="0">
      <selection activeCell="A25" sqref="A25:G25"/>
    </sheetView>
  </sheetViews>
  <sheetFormatPr defaultColWidth="11.42578125" defaultRowHeight="18.75"/>
  <cols>
    <col min="1" max="1" width="27.140625" style="2" customWidth="1"/>
    <col min="2" max="2" width="16.42578125" style="2" customWidth="1"/>
    <col min="3" max="3" width="16.7109375" style="2" customWidth="1"/>
    <col min="4" max="4" width="12.28515625" style="2" hidden="1" customWidth="1"/>
    <col min="5" max="5" width="20.42578125" style="2" customWidth="1"/>
    <col min="6" max="6" width="11.28515625" style="2" customWidth="1"/>
    <col min="7" max="7" width="20.85546875" style="2" customWidth="1"/>
    <col min="8" max="8" width="2.28515625" style="1" customWidth="1"/>
    <col min="9" max="9" width="30.85546875" style="6" hidden="1" customWidth="1"/>
    <col min="10" max="10" width="13.85546875" style="2" customWidth="1"/>
    <col min="11" max="11" width="12.7109375" style="2" customWidth="1"/>
    <col min="12" max="16384" width="11.42578125" style="2"/>
  </cols>
  <sheetData>
    <row r="1" spans="1:12">
      <c r="A1" s="161" t="s">
        <v>0</v>
      </c>
      <c r="B1" s="162"/>
      <c r="C1" s="162"/>
      <c r="D1" s="162"/>
      <c r="E1" s="162"/>
      <c r="F1" s="162"/>
      <c r="G1" s="163"/>
      <c r="I1" s="5" t="s">
        <v>1</v>
      </c>
      <c r="J1" s="5"/>
    </row>
    <row r="2" spans="1:12">
      <c r="A2" s="164" t="s">
        <v>2</v>
      </c>
      <c r="B2" s="165"/>
      <c r="C2" s="165"/>
      <c r="D2" s="165"/>
      <c r="E2" s="165"/>
      <c r="F2" s="165"/>
      <c r="G2" s="166"/>
      <c r="I2" s="6" t="s">
        <v>3</v>
      </c>
      <c r="J2" s="6"/>
    </row>
    <row r="3" spans="1:12" ht="27.75" customHeight="1">
      <c r="A3" s="164" t="s">
        <v>4</v>
      </c>
      <c r="B3" s="165"/>
      <c r="C3" s="165"/>
      <c r="D3" s="165"/>
      <c r="E3" s="165"/>
      <c r="F3" s="165"/>
      <c r="G3" s="166"/>
      <c r="I3" s="6" t="s">
        <v>5</v>
      </c>
      <c r="J3" s="6"/>
      <c r="K3" s="74"/>
    </row>
    <row r="4" spans="1:12" s="4" customFormat="1" ht="24" customHeight="1">
      <c r="A4" s="177" t="s">
        <v>9</v>
      </c>
      <c r="B4" s="178"/>
      <c r="C4" s="178"/>
      <c r="D4" s="73"/>
      <c r="E4" s="179" t="s">
        <v>26</v>
      </c>
      <c r="F4" s="179"/>
      <c r="G4" s="27" t="s">
        <v>11</v>
      </c>
      <c r="H4" s="3"/>
      <c r="I4" s="6" t="s">
        <v>12</v>
      </c>
    </row>
    <row r="5" spans="1:12" ht="39" customHeight="1">
      <c r="A5" s="150" t="s">
        <v>13</v>
      </c>
      <c r="B5" s="151"/>
      <c r="C5" s="151"/>
      <c r="D5" s="10"/>
      <c r="E5" s="152" t="s">
        <v>14</v>
      </c>
      <c r="F5" s="152"/>
      <c r="G5" s="76">
        <v>2019</v>
      </c>
    </row>
    <row r="6" spans="1:12" ht="18" customHeight="1">
      <c r="A6" s="180" t="s">
        <v>27</v>
      </c>
      <c r="B6" s="181"/>
      <c r="C6" s="182"/>
      <c r="D6" s="11"/>
      <c r="E6" s="152" t="s">
        <v>18</v>
      </c>
      <c r="F6" s="152"/>
      <c r="G6" s="186" t="s">
        <v>28</v>
      </c>
    </row>
    <row r="7" spans="1:12" ht="104.45" customHeight="1" thickBot="1">
      <c r="A7" s="183"/>
      <c r="B7" s="184"/>
      <c r="C7" s="185"/>
      <c r="D7" s="11"/>
      <c r="E7" s="187" t="s">
        <v>29</v>
      </c>
      <c r="F7" s="188"/>
      <c r="G7" s="186"/>
      <c r="J7" s="20"/>
      <c r="K7" s="21"/>
      <c r="L7" s="21"/>
    </row>
    <row r="8" spans="1:12" ht="39.75">
      <c r="A8" s="28" t="s">
        <v>11</v>
      </c>
      <c r="B8" s="14" t="s">
        <v>21</v>
      </c>
      <c r="C8" s="15" t="s">
        <v>22</v>
      </c>
      <c r="D8" s="16" t="s">
        <v>23</v>
      </c>
      <c r="E8" s="54" t="s">
        <v>23</v>
      </c>
      <c r="F8" s="16"/>
      <c r="G8" s="29"/>
      <c r="J8" s="57" t="s">
        <v>11</v>
      </c>
      <c r="K8" s="56" t="s">
        <v>30</v>
      </c>
    </row>
    <row r="9" spans="1:12" ht="24" customHeight="1">
      <c r="A9" s="41" t="s">
        <v>31</v>
      </c>
      <c r="B9" s="47">
        <f>3/3</f>
        <v>1</v>
      </c>
      <c r="C9" s="23">
        <v>1</v>
      </c>
      <c r="D9" s="17">
        <f>+B9/C9</f>
        <v>1</v>
      </c>
      <c r="E9" s="35">
        <v>0.75</v>
      </c>
      <c r="F9" s="19"/>
      <c r="G9" s="31"/>
      <c r="I9" s="7">
        <f>+B9/C9</f>
        <v>1</v>
      </c>
      <c r="J9" s="41" t="s">
        <v>32</v>
      </c>
      <c r="K9" s="55">
        <v>3</v>
      </c>
    </row>
    <row r="10" spans="1:12" ht="24.95" customHeight="1">
      <c r="A10" s="41" t="s">
        <v>33</v>
      </c>
      <c r="B10" s="47">
        <f>7/7</f>
        <v>1</v>
      </c>
      <c r="C10" s="23">
        <v>1</v>
      </c>
      <c r="D10" s="17">
        <f>+B10/C10</f>
        <v>1</v>
      </c>
      <c r="E10" s="35">
        <v>0.75</v>
      </c>
      <c r="F10" s="19"/>
      <c r="G10" s="31"/>
      <c r="I10" s="7">
        <f>+B10/C10</f>
        <v>1</v>
      </c>
      <c r="J10" s="41" t="s">
        <v>33</v>
      </c>
      <c r="K10" s="55">
        <v>7</v>
      </c>
    </row>
    <row r="11" spans="1:12" ht="26.25" customHeight="1">
      <c r="A11" s="33"/>
      <c r="B11" s="13"/>
      <c r="C11" s="13"/>
      <c r="D11" s="13"/>
      <c r="E11" s="13"/>
      <c r="F11" s="13"/>
      <c r="G11" s="29"/>
    </row>
    <row r="12" spans="1:12" ht="26.25" customHeight="1">
      <c r="A12" s="33"/>
      <c r="B12" s="13"/>
      <c r="C12" s="13"/>
      <c r="D12" s="13"/>
      <c r="E12" s="13"/>
      <c r="F12" s="13"/>
      <c r="G12" s="29"/>
    </row>
    <row r="13" spans="1:12" ht="26.25" customHeight="1">
      <c r="A13" s="33"/>
      <c r="B13" s="13"/>
      <c r="C13" s="13"/>
      <c r="D13" s="13"/>
      <c r="E13" s="13"/>
      <c r="F13" s="13"/>
      <c r="G13" s="29"/>
    </row>
    <row r="14" spans="1:12" ht="26.25" customHeight="1">
      <c r="A14" s="33"/>
      <c r="B14" s="13"/>
      <c r="C14" s="13"/>
      <c r="D14" s="13"/>
      <c r="E14" s="13"/>
      <c r="F14" s="13"/>
      <c r="G14" s="29"/>
    </row>
    <row r="15" spans="1:12" ht="26.25" customHeight="1">
      <c r="A15" s="33"/>
      <c r="B15" s="13"/>
      <c r="C15" s="13"/>
      <c r="D15" s="13"/>
      <c r="E15" s="13"/>
      <c r="F15" s="13"/>
      <c r="G15" s="29"/>
    </row>
    <row r="16" spans="1:12" ht="26.25" customHeight="1">
      <c r="A16" s="33"/>
      <c r="B16" s="13"/>
      <c r="C16" s="13"/>
      <c r="D16" s="13"/>
      <c r="E16" s="13"/>
      <c r="F16" s="13"/>
      <c r="G16" s="29"/>
    </row>
    <row r="17" spans="1:7" ht="26.25" customHeight="1">
      <c r="A17" s="33"/>
      <c r="B17" s="13"/>
      <c r="C17" s="13"/>
      <c r="D17" s="13"/>
      <c r="E17" s="13"/>
      <c r="F17" s="13"/>
      <c r="G17" s="29"/>
    </row>
    <row r="18" spans="1:7" ht="26.25" customHeight="1">
      <c r="A18" s="33"/>
      <c r="B18" s="13"/>
      <c r="C18" s="13"/>
      <c r="D18" s="13"/>
      <c r="E18" s="13"/>
      <c r="F18" s="13"/>
      <c r="G18" s="29"/>
    </row>
    <row r="19" spans="1:7" ht="26.25" customHeight="1">
      <c r="A19" s="33"/>
      <c r="B19" s="13"/>
      <c r="C19" s="13"/>
      <c r="D19" s="13"/>
      <c r="E19" s="13"/>
      <c r="F19" s="13"/>
      <c r="G19" s="29"/>
    </row>
    <row r="20" spans="1:7" ht="26.25" customHeight="1">
      <c r="A20" s="33"/>
      <c r="B20" s="13"/>
      <c r="C20" s="13"/>
      <c r="D20" s="13"/>
      <c r="E20" s="13"/>
      <c r="F20" s="13"/>
      <c r="G20" s="29"/>
    </row>
    <row r="21" spans="1:7" ht="33.950000000000003" customHeight="1">
      <c r="A21" s="141" t="s">
        <v>24</v>
      </c>
      <c r="B21" s="142"/>
      <c r="C21" s="142"/>
      <c r="D21" s="142"/>
      <c r="E21" s="142"/>
      <c r="F21" s="142"/>
      <c r="G21" s="143"/>
    </row>
    <row r="22" spans="1:7" ht="93.6" customHeight="1" thickBot="1">
      <c r="A22" s="189" t="s">
        <v>34</v>
      </c>
      <c r="B22" s="190"/>
      <c r="C22" s="190"/>
      <c r="D22" s="190"/>
      <c r="E22" s="190"/>
      <c r="F22" s="190"/>
      <c r="G22" s="191"/>
    </row>
    <row r="23" spans="1:7" ht="123.6" customHeight="1">
      <c r="A23" s="174" t="s">
        <v>35</v>
      </c>
      <c r="B23" s="175"/>
      <c r="C23" s="175"/>
      <c r="D23" s="175"/>
      <c r="E23" s="175"/>
      <c r="F23" s="175"/>
      <c r="G23" s="176"/>
    </row>
    <row r="24" spans="1:7" ht="111.95" customHeight="1">
      <c r="A24" s="173" t="s">
        <v>36</v>
      </c>
      <c r="B24" s="173"/>
      <c r="C24" s="173"/>
      <c r="D24" s="173"/>
      <c r="E24" s="173"/>
      <c r="F24" s="173"/>
      <c r="G24" s="173"/>
    </row>
    <row r="25" spans="1:7" ht="99" customHeight="1">
      <c r="A25" s="173"/>
      <c r="B25" s="173"/>
      <c r="C25" s="173"/>
      <c r="D25" s="173"/>
      <c r="E25" s="173"/>
      <c r="F25" s="173"/>
      <c r="G25" s="173"/>
    </row>
    <row r="26" spans="1:7" ht="20.45" customHeight="1">
      <c r="A26" s="173"/>
      <c r="B26" s="173"/>
      <c r="C26" s="173"/>
      <c r="D26" s="173"/>
      <c r="E26" s="173"/>
      <c r="F26" s="173"/>
      <c r="G26" s="173"/>
    </row>
    <row r="27" spans="1:7" ht="21.6" customHeight="1">
      <c r="A27" s="173"/>
      <c r="B27" s="173"/>
      <c r="C27" s="173"/>
      <c r="D27" s="173"/>
      <c r="E27" s="173"/>
      <c r="F27" s="173"/>
      <c r="G27" s="173"/>
    </row>
    <row r="28" spans="1:7" ht="23.1" customHeight="1">
      <c r="A28" s="173"/>
      <c r="B28" s="173"/>
      <c r="C28" s="173"/>
      <c r="D28" s="173"/>
      <c r="E28" s="173"/>
      <c r="F28" s="173"/>
      <c r="G28" s="173"/>
    </row>
    <row r="29" spans="1:7" ht="23.1" customHeight="1">
      <c r="A29" s="173"/>
      <c r="B29" s="173"/>
      <c r="C29" s="173"/>
      <c r="D29" s="173"/>
      <c r="E29" s="173"/>
      <c r="F29" s="173"/>
      <c r="G29" s="173"/>
    </row>
    <row r="30" spans="1:7" ht="23.1" customHeight="1">
      <c r="A30" s="173"/>
      <c r="B30" s="173"/>
      <c r="C30" s="173"/>
      <c r="D30" s="173"/>
      <c r="E30" s="173"/>
      <c r="F30" s="173"/>
      <c r="G30" s="173"/>
    </row>
    <row r="31" spans="1:7" ht="22.5" customHeight="1">
      <c r="A31" s="173"/>
      <c r="B31" s="173"/>
      <c r="C31" s="173"/>
      <c r="D31" s="173"/>
      <c r="E31" s="173"/>
      <c r="F31" s="173"/>
      <c r="G31" s="173"/>
    </row>
    <row r="32" spans="1:7" ht="21.95" customHeight="1">
      <c r="A32" s="173"/>
      <c r="B32" s="173"/>
      <c r="C32" s="173"/>
      <c r="D32" s="173"/>
      <c r="E32" s="173"/>
      <c r="F32" s="173"/>
      <c r="G32" s="173"/>
    </row>
    <row r="33" spans="1:14" ht="21" customHeight="1">
      <c r="A33" s="173"/>
      <c r="B33" s="173"/>
      <c r="C33" s="173"/>
      <c r="D33" s="173"/>
      <c r="E33" s="173"/>
      <c r="F33" s="173"/>
      <c r="G33" s="173"/>
    </row>
    <row r="34" spans="1:14" ht="30.6" customHeight="1">
      <c r="A34" s="173"/>
      <c r="B34" s="173"/>
      <c r="C34" s="173"/>
      <c r="D34" s="173"/>
      <c r="E34" s="173"/>
      <c r="F34" s="173"/>
      <c r="G34" s="173"/>
    </row>
    <row r="35" spans="1:14" ht="44.1" customHeight="1">
      <c r="A35" s="173"/>
      <c r="B35" s="173"/>
      <c r="C35" s="173"/>
      <c r="D35" s="173"/>
      <c r="E35" s="173"/>
      <c r="F35" s="173"/>
      <c r="G35" s="173"/>
    </row>
    <row r="36" spans="1:14" ht="30.6" customHeight="1">
      <c r="A36" s="173"/>
      <c r="B36" s="173"/>
      <c r="C36" s="173"/>
      <c r="D36" s="173"/>
      <c r="E36" s="173"/>
      <c r="F36" s="173"/>
      <c r="G36" s="173"/>
      <c r="N36" s="2">
        <v>2</v>
      </c>
    </row>
    <row r="37" spans="1:14" ht="58.5" customHeight="1">
      <c r="A37" s="173"/>
      <c r="B37" s="173"/>
      <c r="C37" s="173"/>
      <c r="D37" s="173"/>
      <c r="E37" s="173"/>
      <c r="F37" s="173"/>
      <c r="G37" s="173"/>
    </row>
    <row r="38" spans="1:14" ht="38.1" customHeight="1">
      <c r="A38" s="173"/>
      <c r="B38" s="173"/>
      <c r="C38" s="173"/>
      <c r="D38" s="173"/>
      <c r="E38" s="173"/>
      <c r="F38" s="173"/>
      <c r="G38" s="173"/>
    </row>
    <row r="39" spans="1:14" ht="45" customHeight="1">
      <c r="A39" s="173"/>
      <c r="B39" s="173"/>
      <c r="C39" s="173"/>
      <c r="D39" s="173"/>
      <c r="E39" s="173"/>
      <c r="F39" s="173"/>
      <c r="G39" s="173"/>
    </row>
    <row r="40" spans="1:14" ht="25.5" customHeight="1">
      <c r="A40" s="173"/>
      <c r="B40" s="173"/>
      <c r="C40" s="173"/>
      <c r="D40" s="173"/>
      <c r="E40" s="173"/>
      <c r="F40" s="173"/>
      <c r="G40" s="173"/>
    </row>
    <row r="41" spans="1:14" ht="30.95" customHeight="1">
      <c r="A41" s="173"/>
      <c r="B41" s="173"/>
      <c r="C41" s="173"/>
      <c r="D41" s="173"/>
      <c r="E41" s="173"/>
      <c r="F41" s="173"/>
      <c r="G41" s="173"/>
    </row>
    <row r="42" spans="1:14" ht="27" customHeight="1">
      <c r="A42" s="173"/>
      <c r="B42" s="173"/>
      <c r="C42" s="173"/>
      <c r="D42" s="173"/>
      <c r="E42" s="173"/>
      <c r="F42" s="173"/>
      <c r="G42" s="173"/>
    </row>
    <row r="43" spans="1:14" ht="23.45" customHeight="1">
      <c r="A43" s="173"/>
      <c r="B43" s="173"/>
      <c r="C43" s="173"/>
      <c r="D43" s="173"/>
      <c r="E43" s="173"/>
      <c r="F43" s="173"/>
      <c r="G43" s="173"/>
    </row>
    <row r="44" spans="1:14" ht="29.45" customHeight="1">
      <c r="A44" s="173"/>
      <c r="B44" s="173"/>
      <c r="C44" s="173"/>
      <c r="D44" s="173"/>
      <c r="E44" s="173"/>
      <c r="F44" s="173"/>
      <c r="G44" s="173"/>
    </row>
    <row r="45" spans="1:14" ht="27.95" customHeight="1">
      <c r="A45" s="173"/>
      <c r="B45" s="173"/>
      <c r="C45" s="173"/>
      <c r="D45" s="173"/>
      <c r="E45" s="173"/>
      <c r="F45" s="173"/>
      <c r="G45" s="173"/>
    </row>
  </sheetData>
  <mergeCells count="36">
    <mergeCell ref="A23:G23"/>
    <mergeCell ref="A24:G24"/>
    <mergeCell ref="A25:G25"/>
    <mergeCell ref="A1:G1"/>
    <mergeCell ref="A2:G2"/>
    <mergeCell ref="A3:G3"/>
    <mergeCell ref="A4:C4"/>
    <mergeCell ref="E4:F4"/>
    <mergeCell ref="A5:C5"/>
    <mergeCell ref="E5:F5"/>
    <mergeCell ref="A6:C7"/>
    <mergeCell ref="E6:F6"/>
    <mergeCell ref="G6:G7"/>
    <mergeCell ref="E7:F7"/>
    <mergeCell ref="A21:G21"/>
    <mergeCell ref="A22:G22"/>
    <mergeCell ref="A26:G26"/>
    <mergeCell ref="A27:G27"/>
    <mergeCell ref="A42:G42"/>
    <mergeCell ref="A31:G31"/>
    <mergeCell ref="A32:G32"/>
    <mergeCell ref="A37:G37"/>
    <mergeCell ref="A38:G38"/>
    <mergeCell ref="A28:G28"/>
    <mergeCell ref="A29:G29"/>
    <mergeCell ref="A30:G30"/>
    <mergeCell ref="A33:G33"/>
    <mergeCell ref="A34:G34"/>
    <mergeCell ref="A35:G35"/>
    <mergeCell ref="A36:G36"/>
    <mergeCell ref="A45:G45"/>
    <mergeCell ref="A43:G43"/>
    <mergeCell ref="A44:G44"/>
    <mergeCell ref="A39:G39"/>
    <mergeCell ref="A40:G40"/>
    <mergeCell ref="A41:G41"/>
  </mergeCells>
  <conditionalFormatting sqref="D9:D10">
    <cfRule type="expression" dxfId="35" priority="70" stopIfTrue="1">
      <formula>$E9=$I$2</formula>
    </cfRule>
    <cfRule type="expression" dxfId="34" priority="71" stopIfTrue="1">
      <formula>$E9=$I$3</formula>
    </cfRule>
    <cfRule type="expression" dxfId="33" priority="72" stopIfTrue="1">
      <formula>$E9=#REF!</formula>
    </cfRule>
  </conditionalFormatting>
  <conditionalFormatting sqref="B9:C10">
    <cfRule type="expression" dxfId="32" priority="73" stopIfTrue="1">
      <formula>OR($E9=$I$2,$E9=$I$1)</formula>
    </cfRule>
    <cfRule type="expression" dxfId="31" priority="74" stopIfTrue="1">
      <formula>$E9=$I$3</formula>
    </cfRule>
    <cfRule type="expression" dxfId="30" priority="75" stopIfTrue="1">
      <formula>$E9=#REF!</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G6:G7" xr:uid="{00000000-0002-0000-0100-000000000000}"/>
  </dataValidations>
  <printOptions horizontalCentered="1" verticalCentered="1"/>
  <pageMargins left="0.39370078740157483" right="0.37" top="0.33" bottom="0.47" header="0" footer="0"/>
  <pageSetup scale="10" orientation="landscape" r:id="rId1"/>
  <headerFooter alignWithMargins="0">
    <oddFooter>&amp;L&amp;8Código: IM-ABS-03&amp;C&amp;8Versión 00
COPIA CONTROLADA&amp;R&amp;8Pág. &amp;P de &amp;N</oddFooter>
  </headerFooter>
  <rowBreaks count="1" manualBreakCount="1">
    <brk id="2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pageSetUpPr fitToPage="1"/>
  </sheetPr>
  <dimension ref="A1:S189"/>
  <sheetViews>
    <sheetView showGridLines="0" topLeftCell="A11" zoomScale="85" zoomScaleNormal="85" zoomScaleSheetLayoutView="50" workbookViewId="0">
      <selection activeCell="L10" sqref="L10"/>
    </sheetView>
  </sheetViews>
  <sheetFormatPr defaultColWidth="11.42578125" defaultRowHeight="18.75"/>
  <cols>
    <col min="1" max="1" width="27.140625" style="2" customWidth="1"/>
    <col min="2" max="2" width="19.5703125" style="2" customWidth="1"/>
    <col min="3" max="3" width="11.140625" style="2" customWidth="1"/>
    <col min="4" max="4" width="0.140625" style="2" customWidth="1"/>
    <col min="5" max="5" width="21.7109375" style="2" customWidth="1"/>
    <col min="6" max="6" width="28.28515625" style="2" customWidth="1"/>
    <col min="7" max="7" width="26.42578125" style="2" customWidth="1"/>
    <col min="8" max="8" width="22.5703125" style="2" customWidth="1"/>
    <col min="9" max="9" width="11.42578125" style="1"/>
    <col min="10" max="10" width="30.85546875" style="6" hidden="1" customWidth="1"/>
    <col min="11" max="11" width="10.42578125" style="2" customWidth="1"/>
    <col min="12" max="12" width="18.85546875" style="2" customWidth="1"/>
    <col min="13" max="13" width="18.5703125" style="69" customWidth="1"/>
    <col min="14" max="14" width="15.85546875" style="69" customWidth="1"/>
    <col min="15" max="15" width="18.28515625" style="69" customWidth="1"/>
    <col min="16" max="16" width="18.7109375" style="2" customWidth="1"/>
    <col min="17" max="16384" width="11.42578125" style="2"/>
  </cols>
  <sheetData>
    <row r="1" spans="1:17">
      <c r="A1" s="161" t="s">
        <v>0</v>
      </c>
      <c r="B1" s="162"/>
      <c r="C1" s="162"/>
      <c r="D1" s="162"/>
      <c r="E1" s="162"/>
      <c r="F1" s="162"/>
      <c r="G1" s="162"/>
      <c r="H1" s="163"/>
      <c r="J1" s="5" t="s">
        <v>1</v>
      </c>
      <c r="K1" s="5"/>
    </row>
    <row r="2" spans="1:17">
      <c r="A2" s="164" t="s">
        <v>2</v>
      </c>
      <c r="B2" s="165"/>
      <c r="C2" s="165"/>
      <c r="D2" s="165"/>
      <c r="E2" s="165"/>
      <c r="F2" s="165"/>
      <c r="G2" s="165"/>
      <c r="H2" s="166"/>
      <c r="J2" s="6" t="s">
        <v>3</v>
      </c>
      <c r="K2" s="6"/>
    </row>
    <row r="3" spans="1:17">
      <c r="A3" s="164" t="s">
        <v>4</v>
      </c>
      <c r="B3" s="165"/>
      <c r="C3" s="165"/>
      <c r="D3" s="165"/>
      <c r="E3" s="165"/>
      <c r="F3" s="165"/>
      <c r="G3" s="165"/>
      <c r="H3" s="166"/>
      <c r="J3" s="6" t="s">
        <v>5</v>
      </c>
      <c r="K3" s="6"/>
    </row>
    <row r="4" spans="1:17" ht="27">
      <c r="A4" s="167" t="s">
        <v>6</v>
      </c>
      <c r="B4" s="168"/>
      <c r="C4" s="168"/>
      <c r="D4" s="168"/>
      <c r="E4" s="168"/>
      <c r="F4" s="168"/>
      <c r="G4" s="168"/>
      <c r="H4" s="169"/>
      <c r="J4" s="6" t="s">
        <v>7</v>
      </c>
      <c r="K4" s="6"/>
    </row>
    <row r="5" spans="1:17">
      <c r="A5" s="238" t="s">
        <v>37</v>
      </c>
      <c r="B5" s="239"/>
      <c r="C5" s="239"/>
      <c r="D5" s="239"/>
      <c r="E5" s="239"/>
      <c r="F5" s="239"/>
      <c r="G5" s="239"/>
      <c r="H5" s="240"/>
      <c r="I5" s="86"/>
      <c r="J5" s="87" t="s">
        <v>8</v>
      </c>
      <c r="K5" s="84"/>
      <c r="L5" s="84"/>
      <c r="M5" s="85"/>
      <c r="N5" s="85"/>
      <c r="O5" s="85"/>
      <c r="P5" s="84"/>
      <c r="Q5" s="84"/>
    </row>
    <row r="6" spans="1:17" s="4" customFormat="1" ht="61.5" customHeight="1">
      <c r="A6" s="170" t="s">
        <v>9</v>
      </c>
      <c r="B6" s="171"/>
      <c r="C6" s="171"/>
      <c r="D6" s="8"/>
      <c r="E6" s="234" t="s">
        <v>38</v>
      </c>
      <c r="F6" s="172"/>
      <c r="G6" s="8" t="s">
        <v>11</v>
      </c>
      <c r="H6" s="139" t="s">
        <v>39</v>
      </c>
      <c r="I6" s="3"/>
      <c r="J6" s="6" t="s">
        <v>12</v>
      </c>
      <c r="M6" s="70"/>
      <c r="N6" s="70"/>
      <c r="O6" s="70"/>
    </row>
    <row r="7" spans="1:17" ht="41.25" customHeight="1">
      <c r="A7" s="218" t="s">
        <v>13</v>
      </c>
      <c r="B7" s="210"/>
      <c r="C7" s="210"/>
      <c r="D7" s="107"/>
      <c r="E7" s="210" t="s">
        <v>14</v>
      </c>
      <c r="F7" s="210"/>
      <c r="G7" s="107" t="s">
        <v>15</v>
      </c>
      <c r="H7" s="27" t="s">
        <v>16</v>
      </c>
    </row>
    <row r="8" spans="1:17" ht="18" customHeight="1" thickBot="1">
      <c r="A8" s="220" t="s">
        <v>40</v>
      </c>
      <c r="B8" s="221"/>
      <c r="C8" s="222"/>
      <c r="D8" s="103"/>
      <c r="E8" s="210" t="s">
        <v>18</v>
      </c>
      <c r="F8" s="210"/>
      <c r="G8" s="211">
        <v>1</v>
      </c>
      <c r="H8" s="159" t="s">
        <v>28</v>
      </c>
    </row>
    <row r="9" spans="1:17" ht="102" customHeight="1" thickBot="1">
      <c r="A9" s="223"/>
      <c r="B9" s="224"/>
      <c r="C9" s="225"/>
      <c r="D9" s="104"/>
      <c r="E9" s="245" t="s">
        <v>41</v>
      </c>
      <c r="F9" s="246"/>
      <c r="G9" s="211"/>
      <c r="H9" s="159"/>
      <c r="K9" s="96" t="s">
        <v>42</v>
      </c>
      <c r="L9" s="97" t="s">
        <v>43</v>
      </c>
      <c r="M9" s="71"/>
    </row>
    <row r="10" spans="1:17" ht="36" customHeight="1" thickBot="1">
      <c r="A10" s="58" t="s">
        <v>11</v>
      </c>
      <c r="B10" s="64" t="s">
        <v>21</v>
      </c>
      <c r="C10" s="65" t="s">
        <v>22</v>
      </c>
      <c r="D10" s="66" t="s">
        <v>23</v>
      </c>
      <c r="E10" s="135" t="s">
        <v>23</v>
      </c>
      <c r="F10" s="59"/>
      <c r="G10" s="12"/>
      <c r="H10" s="29"/>
      <c r="K10" s="98" t="s">
        <v>44</v>
      </c>
      <c r="L10" s="99">
        <v>965</v>
      </c>
    </row>
    <row r="11" spans="1:17">
      <c r="A11" s="114" t="s">
        <v>45</v>
      </c>
      <c r="B11" s="115">
        <f>897/965</f>
        <v>0.92953367875647663</v>
      </c>
      <c r="C11" s="49">
        <v>1</v>
      </c>
      <c r="D11" s="67">
        <f>+B11/C11</f>
        <v>0.92953367875647663</v>
      </c>
      <c r="E11" s="68">
        <v>0.9</v>
      </c>
      <c r="F11" s="60"/>
      <c r="G11" s="19"/>
      <c r="H11" s="31"/>
      <c r="J11" s="7">
        <f>+B11/C11</f>
        <v>0.92953367875647663</v>
      </c>
      <c r="K11" s="98" t="s">
        <v>46</v>
      </c>
      <c r="L11" s="99"/>
    </row>
    <row r="12" spans="1:17" ht="32.25" customHeight="1">
      <c r="A12" s="114"/>
      <c r="B12" s="42"/>
      <c r="C12" s="49"/>
      <c r="D12" s="67" t="e">
        <f>+B12/C12</f>
        <v>#DIV/0!</v>
      </c>
      <c r="E12" s="68"/>
      <c r="F12" s="60"/>
      <c r="G12" s="19"/>
      <c r="H12" s="31"/>
      <c r="J12" s="7" t="e">
        <f>+B12/C12</f>
        <v>#DIV/0!</v>
      </c>
    </row>
    <row r="13" spans="1:17">
      <c r="A13" s="41"/>
      <c r="B13" s="48"/>
      <c r="C13" s="61"/>
      <c r="D13" s="62" t="e">
        <f>+B13/C13</f>
        <v>#DIV/0!</v>
      </c>
      <c r="E13" s="63"/>
      <c r="F13" s="19"/>
      <c r="G13" s="19"/>
      <c r="H13" s="31"/>
      <c r="J13" s="7" t="e">
        <f>+#REF!/#REF!</f>
        <v>#REF!</v>
      </c>
      <c r="K13"/>
    </row>
    <row r="14" spans="1:17">
      <c r="A14" s="41"/>
      <c r="B14" s="22"/>
      <c r="C14" s="23"/>
      <c r="D14" s="17" t="e">
        <f>+B14/C14</f>
        <v>#DIV/0!</v>
      </c>
      <c r="E14" s="18"/>
      <c r="F14" s="19"/>
      <c r="G14" s="19"/>
      <c r="H14" s="31"/>
      <c r="J14" s="7" t="e">
        <f>+#REF!/#REF!</f>
        <v>#REF!</v>
      </c>
      <c r="K14"/>
    </row>
    <row r="15" spans="1:17">
      <c r="A15" s="33"/>
      <c r="B15" s="13"/>
      <c r="C15" s="13"/>
      <c r="D15" s="13"/>
      <c r="E15" s="13"/>
      <c r="F15" s="13"/>
      <c r="G15" s="19"/>
      <c r="H15" s="31"/>
      <c r="J15" s="7" t="e">
        <f>+B13/C13</f>
        <v>#DIV/0!</v>
      </c>
      <c r="K15"/>
    </row>
    <row r="16" spans="1:17">
      <c r="A16" s="33"/>
      <c r="B16" s="13"/>
      <c r="C16" s="13"/>
      <c r="D16" s="13"/>
      <c r="E16" s="13"/>
      <c r="F16" s="13"/>
      <c r="G16" s="19"/>
      <c r="H16" s="31"/>
      <c r="J16" s="7" t="e">
        <f>+B14/C14</f>
        <v>#DIV/0!</v>
      </c>
      <c r="K16"/>
    </row>
    <row r="17" spans="1:18" ht="26.25" customHeight="1">
      <c r="A17" s="33"/>
      <c r="B17" s="13"/>
      <c r="C17" s="13"/>
      <c r="D17" s="13"/>
      <c r="E17" s="13"/>
      <c r="F17" s="13"/>
      <c r="G17" s="12"/>
      <c r="H17" s="29"/>
    </row>
    <row r="18" spans="1:18" ht="26.25" customHeight="1">
      <c r="A18" s="33"/>
      <c r="B18" s="13"/>
      <c r="C18" s="13"/>
      <c r="D18" s="13"/>
      <c r="E18" s="13"/>
      <c r="F18" s="13"/>
      <c r="G18" s="12"/>
      <c r="H18" s="29"/>
      <c r="L18" s="110" t="s">
        <v>47</v>
      </c>
      <c r="M18" s="111" t="s">
        <v>48</v>
      </c>
      <c r="N18" s="111" t="s">
        <v>49</v>
      </c>
      <c r="O18" s="111" t="s">
        <v>50</v>
      </c>
      <c r="P18" s="111" t="s">
        <v>51</v>
      </c>
      <c r="Q18" s="137" t="s">
        <v>52</v>
      </c>
      <c r="R18" s="110" t="s">
        <v>53</v>
      </c>
    </row>
    <row r="19" spans="1:18" ht="26.25" customHeight="1">
      <c r="A19" s="33"/>
      <c r="B19" s="13"/>
      <c r="C19" s="13"/>
      <c r="D19" s="13"/>
      <c r="E19" s="13"/>
      <c r="F19" s="13"/>
      <c r="G19" s="12"/>
      <c r="H19" s="29"/>
      <c r="L19" s="137" t="s">
        <v>45</v>
      </c>
      <c r="M19" s="113">
        <v>8</v>
      </c>
      <c r="N19" s="113">
        <v>0</v>
      </c>
      <c r="O19" s="113">
        <v>0</v>
      </c>
      <c r="P19" s="113">
        <v>13</v>
      </c>
      <c r="Q19" s="112">
        <v>0</v>
      </c>
      <c r="R19" s="112">
        <f>SUM(M19:P19)</f>
        <v>21</v>
      </c>
    </row>
    <row r="20" spans="1:18" ht="26.25" customHeight="1">
      <c r="A20" s="33"/>
      <c r="B20" s="13"/>
      <c r="C20" s="13"/>
      <c r="D20" s="13"/>
      <c r="E20" s="13"/>
      <c r="F20" s="13"/>
      <c r="G20" s="12"/>
      <c r="H20" s="29"/>
    </row>
    <row r="21" spans="1:18" ht="26.25" customHeight="1">
      <c r="A21" s="33"/>
      <c r="B21" s="13"/>
      <c r="C21" s="13"/>
      <c r="D21" s="13"/>
      <c r="E21" s="13"/>
      <c r="F21" s="13"/>
      <c r="G21" s="12"/>
      <c r="H21" s="29"/>
    </row>
    <row r="22" spans="1:18" ht="26.25" customHeight="1">
      <c r="A22" s="33"/>
      <c r="B22" s="13"/>
      <c r="C22" s="13"/>
      <c r="D22" s="13"/>
      <c r="E22" s="13"/>
      <c r="F22" s="13"/>
      <c r="G22" s="12"/>
      <c r="H22" s="29"/>
    </row>
    <row r="23" spans="1:18" ht="26.25" customHeight="1">
      <c r="A23" s="33"/>
      <c r="B23" s="13"/>
      <c r="C23" s="13"/>
      <c r="D23" s="13"/>
      <c r="E23" s="13"/>
      <c r="F23" s="13"/>
      <c r="G23" s="12"/>
      <c r="H23" s="29"/>
    </row>
    <row r="24" spans="1:18" ht="26.25" customHeight="1">
      <c r="A24" s="33"/>
      <c r="B24" s="13"/>
      <c r="C24" s="13"/>
      <c r="D24" s="13"/>
      <c r="E24" s="13"/>
      <c r="F24" s="13"/>
      <c r="G24" s="12"/>
      <c r="H24" s="29"/>
      <c r="I24" s="94"/>
    </row>
    <row r="25" spans="1:18" ht="26.25" customHeight="1">
      <c r="A25" s="212" t="s">
        <v>24</v>
      </c>
      <c r="B25" s="213"/>
      <c r="C25" s="213"/>
      <c r="D25" s="213"/>
      <c r="E25" s="213"/>
      <c r="F25" s="213"/>
      <c r="G25" s="213"/>
      <c r="H25" s="214"/>
    </row>
    <row r="26" spans="1:18" ht="26.25" customHeight="1" thickBot="1">
      <c r="A26" s="80"/>
      <c r="B26" s="81"/>
      <c r="C26" s="81"/>
      <c r="D26" s="81"/>
      <c r="E26" s="81"/>
      <c r="F26" s="81"/>
      <c r="G26" s="82"/>
      <c r="H26" s="83"/>
      <c r="L26" s="2">
        <f>130+13+20</f>
        <v>163</v>
      </c>
    </row>
    <row r="27" spans="1:18" ht="257.25" customHeight="1" thickBot="1">
      <c r="A27" s="242" t="s">
        <v>54</v>
      </c>
      <c r="B27" s="243"/>
      <c r="C27" s="243"/>
      <c r="D27" s="243"/>
      <c r="E27" s="243"/>
      <c r="F27" s="243"/>
      <c r="G27" s="243"/>
      <c r="H27" s="244"/>
      <c r="L27" s="2">
        <f>217-165</f>
        <v>52</v>
      </c>
    </row>
    <row r="28" spans="1:18" ht="15" customHeight="1" thickBot="1">
      <c r="A28" s="215"/>
      <c r="B28" s="216"/>
      <c r="C28" s="216"/>
      <c r="D28" s="216"/>
      <c r="E28" s="216"/>
      <c r="F28" s="216"/>
      <c r="G28" s="216"/>
      <c r="H28" s="217"/>
    </row>
    <row r="29" spans="1:18" ht="9.75" customHeight="1">
      <c r="A29" s="95"/>
      <c r="B29" s="95"/>
      <c r="C29" s="95"/>
      <c r="D29" s="95"/>
      <c r="E29" s="95"/>
      <c r="F29" s="95"/>
      <c r="G29" s="95"/>
      <c r="H29" s="95"/>
    </row>
    <row r="30" spans="1:18" ht="20.25" customHeight="1">
      <c r="A30" s="95"/>
      <c r="B30" s="95"/>
      <c r="C30" s="95"/>
      <c r="D30" s="95"/>
      <c r="E30" s="95"/>
      <c r="F30" s="95"/>
      <c r="G30" s="95"/>
      <c r="H30" s="95"/>
    </row>
    <row r="31" spans="1:18" ht="24" customHeight="1">
      <c r="A31" s="95"/>
      <c r="B31" s="95"/>
      <c r="C31" s="95"/>
      <c r="D31" s="95"/>
      <c r="E31" s="95"/>
      <c r="F31" s="95"/>
      <c r="G31" s="95"/>
      <c r="H31" s="95"/>
    </row>
    <row r="32" spans="1:18" ht="15.75">
      <c r="A32" s="241" t="s">
        <v>55</v>
      </c>
      <c r="B32" s="241"/>
      <c r="C32" s="241"/>
      <c r="D32" s="241"/>
      <c r="E32" s="241"/>
      <c r="F32" s="241"/>
      <c r="G32" s="241"/>
      <c r="H32" s="241"/>
      <c r="I32" s="84"/>
      <c r="J32" s="84"/>
      <c r="K32" s="84"/>
      <c r="L32" s="84"/>
      <c r="M32" s="85"/>
      <c r="N32" s="85"/>
      <c r="O32" s="85"/>
      <c r="P32" s="84"/>
      <c r="Q32" s="84"/>
    </row>
    <row r="33" spans="1:19" ht="32.25" customHeight="1">
      <c r="A33" s="170" t="s">
        <v>9</v>
      </c>
      <c r="B33" s="171"/>
      <c r="C33" s="171"/>
      <c r="D33" s="8"/>
      <c r="E33" s="172" t="s">
        <v>38</v>
      </c>
      <c r="F33" s="172"/>
      <c r="G33" s="109" t="s">
        <v>11</v>
      </c>
      <c r="H33" s="139" t="s">
        <v>39</v>
      </c>
      <c r="I33" s="2"/>
      <c r="J33" s="2"/>
    </row>
    <row r="34" spans="1:19" ht="29.25" customHeight="1">
      <c r="A34" s="218" t="s">
        <v>13</v>
      </c>
      <c r="B34" s="210"/>
      <c r="C34" s="210"/>
      <c r="D34" s="107"/>
      <c r="E34" s="219" t="s">
        <v>14</v>
      </c>
      <c r="F34" s="219"/>
      <c r="G34" s="107" t="s">
        <v>15</v>
      </c>
      <c r="H34" s="108" t="s">
        <v>16</v>
      </c>
      <c r="I34" s="2"/>
      <c r="J34" s="2"/>
    </row>
    <row r="35" spans="1:19" ht="18" customHeight="1">
      <c r="A35" s="220" t="s">
        <v>56</v>
      </c>
      <c r="B35" s="221"/>
      <c r="C35" s="222"/>
      <c r="D35" s="105"/>
      <c r="E35" s="198" t="s">
        <v>18</v>
      </c>
      <c r="F35" s="198"/>
      <c r="G35" s="226">
        <v>1</v>
      </c>
      <c r="H35" s="159" t="s">
        <v>28</v>
      </c>
      <c r="I35" s="2"/>
      <c r="J35" s="2"/>
    </row>
    <row r="36" spans="1:19" ht="131.25" customHeight="1">
      <c r="A36" s="223"/>
      <c r="B36" s="224"/>
      <c r="C36" s="225"/>
      <c r="D36" s="106"/>
      <c r="E36" s="228" t="s">
        <v>57</v>
      </c>
      <c r="F36" s="229"/>
      <c r="G36" s="226"/>
      <c r="H36" s="159"/>
      <c r="I36" s="2"/>
      <c r="J36" s="2"/>
    </row>
    <row r="37" spans="1:19" ht="42.75" customHeight="1">
      <c r="A37" s="136" t="s">
        <v>11</v>
      </c>
      <c r="B37" s="120" t="s">
        <v>21</v>
      </c>
      <c r="C37" s="120" t="s">
        <v>22</v>
      </c>
      <c r="D37" s="121" t="s">
        <v>23</v>
      </c>
      <c r="E37" s="134" t="s">
        <v>58</v>
      </c>
      <c r="F37" s="59"/>
      <c r="G37" s="100"/>
      <c r="H37" s="101"/>
      <c r="I37" s="2"/>
      <c r="J37" s="2"/>
    </row>
    <row r="38" spans="1:19" ht="27" customHeight="1">
      <c r="A38" s="138" t="s">
        <v>59</v>
      </c>
      <c r="B38" s="88">
        <v>1</v>
      </c>
      <c r="C38" s="89" t="s">
        <v>60</v>
      </c>
      <c r="D38" s="90" t="e">
        <f>+B38/C38</f>
        <v>#VALUE!</v>
      </c>
      <c r="E38" s="91">
        <v>0.9</v>
      </c>
      <c r="F38" s="92"/>
      <c r="G38" s="40"/>
      <c r="H38" s="93"/>
      <c r="I38" s="2"/>
      <c r="J38" s="2"/>
    </row>
    <row r="39" spans="1:19" ht="48" customHeight="1">
      <c r="A39" s="114" t="s">
        <v>61</v>
      </c>
      <c r="B39" s="102"/>
      <c r="C39" s="49"/>
      <c r="D39" s="67" t="e">
        <f>+B39/C39</f>
        <v>#DIV/0!</v>
      </c>
      <c r="E39" s="91">
        <v>0.9</v>
      </c>
      <c r="F39" s="60"/>
      <c r="G39" s="19"/>
      <c r="H39" s="31"/>
      <c r="I39" s="2"/>
      <c r="J39" s="2"/>
    </row>
    <row r="40" spans="1:19" ht="15">
      <c r="A40" s="202"/>
      <c r="B40" s="203"/>
      <c r="C40" s="203"/>
      <c r="D40" s="203"/>
      <c r="E40" s="203"/>
      <c r="F40" s="203"/>
      <c r="G40" s="203"/>
      <c r="H40" s="204"/>
      <c r="I40" s="2"/>
      <c r="J40" s="2"/>
      <c r="L40"/>
      <c r="M40"/>
      <c r="N40"/>
      <c r="O40"/>
      <c r="P40"/>
      <c r="Q40"/>
      <c r="R40"/>
      <c r="S40"/>
    </row>
    <row r="41" spans="1:19" ht="42" customHeight="1">
      <c r="A41" s="205" t="s">
        <v>24</v>
      </c>
      <c r="B41" s="206"/>
      <c r="C41" s="206"/>
      <c r="D41" s="206"/>
      <c r="E41" s="206"/>
      <c r="F41" s="206"/>
      <c r="G41" s="206"/>
      <c r="H41" s="207"/>
      <c r="I41" s="2"/>
      <c r="J41" s="2"/>
      <c r="L41"/>
      <c r="M41"/>
      <c r="N41"/>
      <c r="O41"/>
      <c r="P41"/>
      <c r="Q41"/>
      <c r="R41"/>
      <c r="S41"/>
    </row>
    <row r="42" spans="1:19" ht="26.25" customHeight="1">
      <c r="A42" s="233" t="s">
        <v>62</v>
      </c>
      <c r="B42" s="233"/>
      <c r="C42" s="233"/>
      <c r="D42" s="233"/>
      <c r="E42" s="233"/>
      <c r="F42" s="233"/>
      <c r="G42" s="233"/>
      <c r="H42" s="233"/>
      <c r="I42" s="2"/>
      <c r="J42" s="2"/>
      <c r="L42"/>
      <c r="M42"/>
      <c r="N42"/>
      <c r="O42"/>
      <c r="P42"/>
      <c r="Q42"/>
      <c r="R42"/>
      <c r="S42"/>
    </row>
    <row r="43" spans="1:19" ht="90" customHeight="1">
      <c r="A43" s="233"/>
      <c r="B43" s="233"/>
      <c r="C43" s="233"/>
      <c r="D43" s="233"/>
      <c r="E43" s="233"/>
      <c r="F43" s="233"/>
      <c r="G43" s="233"/>
      <c r="H43" s="233"/>
      <c r="I43" s="2"/>
      <c r="J43" s="2"/>
      <c r="L43"/>
      <c r="M43"/>
      <c r="N43"/>
      <c r="O43"/>
      <c r="P43"/>
      <c r="Q43"/>
      <c r="R43"/>
      <c r="S43"/>
    </row>
    <row r="44" spans="1:19" ht="18.75" customHeight="1" thickBot="1">
      <c r="A44" s="199"/>
      <c r="B44" s="200"/>
      <c r="C44" s="200"/>
      <c r="D44" s="200"/>
      <c r="E44" s="200"/>
      <c r="F44" s="200"/>
      <c r="G44" s="200"/>
      <c r="H44" s="201"/>
      <c r="I44" s="2"/>
      <c r="J44" s="2"/>
      <c r="L44"/>
      <c r="M44"/>
      <c r="N44"/>
      <c r="O44"/>
      <c r="P44"/>
      <c r="Q44"/>
      <c r="R44"/>
      <c r="S44"/>
    </row>
    <row r="45" spans="1:19" ht="90.75" customHeight="1">
      <c r="A45" s="1"/>
      <c r="B45" s="6"/>
      <c r="I45" s="2"/>
      <c r="J45" s="2"/>
    </row>
    <row r="46" spans="1:19">
      <c r="A46" s="1"/>
      <c r="B46" s="6"/>
      <c r="I46" s="2"/>
      <c r="J46" s="2"/>
    </row>
    <row r="47" spans="1:19" ht="15.75">
      <c r="A47" s="241" t="s">
        <v>63</v>
      </c>
      <c r="B47" s="241"/>
      <c r="C47" s="241"/>
      <c r="D47" s="241"/>
      <c r="E47" s="241"/>
      <c r="F47" s="241"/>
      <c r="G47" s="241"/>
      <c r="H47" s="241"/>
      <c r="I47" s="2"/>
      <c r="J47" s="2"/>
    </row>
    <row r="48" spans="1:19" ht="54" customHeight="1">
      <c r="A48" s="230" t="s">
        <v>9</v>
      </c>
      <c r="B48" s="231"/>
      <c r="C48" s="231"/>
      <c r="D48" s="116"/>
      <c r="E48" s="232" t="s">
        <v>38</v>
      </c>
      <c r="F48" s="232"/>
      <c r="G48" s="116" t="s">
        <v>11</v>
      </c>
      <c r="H48" s="140" t="s">
        <v>39</v>
      </c>
      <c r="I48" s="2"/>
      <c r="J48" s="2"/>
    </row>
    <row r="49" spans="1:10" ht="51" customHeight="1">
      <c r="A49" s="208" t="s">
        <v>13</v>
      </c>
      <c r="B49" s="209"/>
      <c r="C49" s="209"/>
      <c r="D49" s="117"/>
      <c r="E49" s="209" t="s">
        <v>14</v>
      </c>
      <c r="F49" s="209"/>
      <c r="G49" s="117" t="s">
        <v>15</v>
      </c>
      <c r="H49" s="118" t="s">
        <v>16</v>
      </c>
      <c r="I49" s="2"/>
      <c r="J49" s="2"/>
    </row>
    <row r="50" spans="1:10" ht="16.5" customHeight="1">
      <c r="A50" s="192" t="s">
        <v>64</v>
      </c>
      <c r="B50" s="193"/>
      <c r="C50" s="194"/>
      <c r="D50" s="105"/>
      <c r="E50" s="198" t="s">
        <v>18</v>
      </c>
      <c r="F50" s="198"/>
      <c r="G50" s="226">
        <v>1</v>
      </c>
      <c r="H50" s="227" t="s">
        <v>28</v>
      </c>
      <c r="I50" s="2"/>
      <c r="J50" s="2"/>
    </row>
    <row r="51" spans="1:10" ht="78.75" customHeight="1">
      <c r="A51" s="195"/>
      <c r="B51" s="196"/>
      <c r="C51" s="197"/>
      <c r="D51" s="106"/>
      <c r="E51" s="228" t="s">
        <v>65</v>
      </c>
      <c r="F51" s="229"/>
      <c r="G51" s="226"/>
      <c r="H51" s="227"/>
      <c r="I51" s="2"/>
      <c r="J51" s="2"/>
    </row>
    <row r="52" spans="1:10" ht="54" customHeight="1">
      <c r="A52" s="119" t="s">
        <v>11</v>
      </c>
      <c r="B52" s="120" t="s">
        <v>21</v>
      </c>
      <c r="C52" s="120" t="s">
        <v>22</v>
      </c>
      <c r="D52" s="121" t="s">
        <v>23</v>
      </c>
      <c r="E52" s="134" t="s">
        <v>58</v>
      </c>
      <c r="F52" s="122"/>
      <c r="G52" s="123"/>
      <c r="H52" s="124"/>
      <c r="I52" s="2"/>
      <c r="J52" s="2"/>
    </row>
    <row r="53" spans="1:10" ht="18">
      <c r="A53" s="125" t="s">
        <v>59</v>
      </c>
      <c r="B53" s="126">
        <f>1</f>
        <v>1</v>
      </c>
      <c r="C53" s="127">
        <v>1</v>
      </c>
      <c r="D53" s="128">
        <f>+B53/C53</f>
        <v>1</v>
      </c>
      <c r="E53" s="129">
        <v>0.9</v>
      </c>
      <c r="F53" s="130"/>
      <c r="G53" s="131"/>
      <c r="H53" s="132"/>
      <c r="I53" s="2"/>
      <c r="J53" s="2"/>
    </row>
    <row r="54" spans="1:10" ht="19.5" customHeight="1">
      <c r="A54" s="125" t="s">
        <v>61</v>
      </c>
      <c r="B54" s="133">
        <v>1</v>
      </c>
      <c r="C54" s="127">
        <v>1</v>
      </c>
      <c r="D54" s="128">
        <f>+B54/C54</f>
        <v>1</v>
      </c>
      <c r="E54" s="129">
        <v>0.9</v>
      </c>
      <c r="F54" s="130"/>
      <c r="G54" s="131"/>
      <c r="H54" s="132"/>
      <c r="I54" s="2"/>
      <c r="J54" s="2"/>
    </row>
    <row r="55" spans="1:10" ht="214.5" customHeight="1">
      <c r="A55" s="202"/>
      <c r="B55" s="203"/>
      <c r="C55" s="203"/>
      <c r="D55" s="203"/>
      <c r="E55" s="203"/>
      <c r="F55" s="203"/>
      <c r="G55" s="203"/>
      <c r="H55" s="204"/>
      <c r="I55" s="2"/>
      <c r="J55" s="2"/>
    </row>
    <row r="56" spans="1:10" ht="30" customHeight="1">
      <c r="A56" s="212" t="s">
        <v>24</v>
      </c>
      <c r="B56" s="213"/>
      <c r="C56" s="213"/>
      <c r="D56" s="213"/>
      <c r="E56" s="213"/>
      <c r="F56" s="213"/>
      <c r="G56" s="213"/>
      <c r="H56" s="214"/>
      <c r="I56" s="2"/>
      <c r="J56" s="2"/>
    </row>
    <row r="57" spans="1:10" ht="19.5" thickBot="1">
      <c r="A57" s="77"/>
      <c r="B57" s="78"/>
      <c r="C57" s="78"/>
      <c r="D57" s="78"/>
      <c r="E57" s="78"/>
      <c r="F57" s="78"/>
      <c r="G57" s="78"/>
      <c r="H57" s="79"/>
      <c r="I57" s="2"/>
      <c r="J57" s="2"/>
    </row>
    <row r="58" spans="1:10" ht="161.25" customHeight="1">
      <c r="A58" s="235" t="s">
        <v>66</v>
      </c>
      <c r="B58" s="236"/>
      <c r="C58" s="236"/>
      <c r="D58" s="236"/>
      <c r="E58" s="236"/>
      <c r="F58" s="236"/>
      <c r="G58" s="236"/>
      <c r="H58" s="237"/>
      <c r="I58" s="2"/>
      <c r="J58" s="2"/>
    </row>
    <row r="59" spans="1:10" ht="18.75" customHeight="1" thickBot="1">
      <c r="A59" s="215"/>
      <c r="B59" s="216"/>
      <c r="C59" s="216"/>
      <c r="D59" s="216"/>
      <c r="E59" s="216"/>
      <c r="F59" s="216"/>
      <c r="G59" s="216"/>
      <c r="H59" s="217"/>
      <c r="I59" s="2"/>
      <c r="J59" s="2"/>
    </row>
    <row r="60" spans="1:10" ht="14.25" customHeight="1">
      <c r="A60" s="1"/>
      <c r="B60" s="6"/>
      <c r="I60" s="2"/>
      <c r="J60" s="2"/>
    </row>
    <row r="61" spans="1:10" ht="19.5" customHeight="1">
      <c r="A61" s="1"/>
      <c r="B61" s="6"/>
      <c r="I61" s="2"/>
      <c r="J61" s="2"/>
    </row>
    <row r="62" spans="1:10">
      <c r="A62" s="1"/>
      <c r="B62" s="6"/>
      <c r="I62" s="2"/>
      <c r="J62" s="2"/>
    </row>
    <row r="63" spans="1:10">
      <c r="A63" s="1"/>
      <c r="B63" s="6"/>
      <c r="I63" s="2"/>
      <c r="J63" s="2"/>
    </row>
    <row r="64" spans="1:10">
      <c r="A64" s="1"/>
      <c r="B64" s="6"/>
      <c r="I64" s="2"/>
      <c r="J64" s="2"/>
    </row>
    <row r="65" spans="1:10">
      <c r="A65" s="1"/>
      <c r="B65" s="6"/>
      <c r="I65" s="2"/>
      <c r="J65" s="2"/>
    </row>
    <row r="66" spans="1:10">
      <c r="A66" s="1"/>
      <c r="B66" s="6"/>
      <c r="I66" s="2"/>
      <c r="J66" s="2"/>
    </row>
    <row r="67" spans="1:10">
      <c r="A67" s="1"/>
      <c r="B67" s="6"/>
      <c r="I67" s="2"/>
      <c r="J67" s="2"/>
    </row>
    <row r="68" spans="1:10">
      <c r="A68" s="1"/>
      <c r="B68" s="6"/>
      <c r="I68" s="2"/>
      <c r="J68" s="2"/>
    </row>
    <row r="69" spans="1:10">
      <c r="A69" s="1"/>
      <c r="B69" s="6"/>
      <c r="I69" s="2"/>
      <c r="J69" s="2"/>
    </row>
    <row r="70" spans="1:10">
      <c r="A70" s="1"/>
      <c r="B70" s="6"/>
      <c r="I70" s="2"/>
      <c r="J70" s="2"/>
    </row>
    <row r="71" spans="1:10">
      <c r="A71" s="1"/>
      <c r="B71" s="6"/>
      <c r="I71" s="2"/>
      <c r="J71" s="2"/>
    </row>
    <row r="72" spans="1:10">
      <c r="A72" s="1"/>
      <c r="B72" s="6"/>
      <c r="I72" s="2"/>
      <c r="J72" s="2"/>
    </row>
    <row r="73" spans="1:10">
      <c r="A73" s="1"/>
      <c r="B73" s="6"/>
      <c r="I73" s="2"/>
      <c r="J73" s="2"/>
    </row>
    <row r="74" spans="1:10">
      <c r="A74" s="1"/>
      <c r="B74" s="6"/>
      <c r="I74" s="2"/>
      <c r="J74" s="2"/>
    </row>
    <row r="75" spans="1:10">
      <c r="A75" s="1"/>
      <c r="B75" s="6"/>
      <c r="I75" s="2"/>
      <c r="J75" s="2"/>
    </row>
    <row r="76" spans="1:10">
      <c r="A76" s="1"/>
      <c r="B76" s="6"/>
      <c r="I76" s="2"/>
      <c r="J76" s="2"/>
    </row>
    <row r="77" spans="1:10">
      <c r="A77" s="1"/>
      <c r="B77" s="6"/>
      <c r="I77" s="2"/>
      <c r="J77" s="2"/>
    </row>
    <row r="78" spans="1:10">
      <c r="A78" s="1"/>
      <c r="B78" s="6"/>
      <c r="I78" s="2"/>
      <c r="J78" s="2"/>
    </row>
    <row r="79" spans="1:10">
      <c r="A79" s="1"/>
      <c r="B79" s="6"/>
      <c r="I79" s="2"/>
      <c r="J79" s="2"/>
    </row>
    <row r="80" spans="1:10">
      <c r="A80" s="1"/>
      <c r="B80" s="6"/>
      <c r="I80" s="2"/>
      <c r="J80" s="2"/>
    </row>
    <row r="81" spans="1:10">
      <c r="A81" s="1"/>
      <c r="B81" s="6"/>
      <c r="I81" s="2"/>
      <c r="J81" s="2"/>
    </row>
    <row r="82" spans="1:10">
      <c r="A82" s="1"/>
      <c r="B82" s="6"/>
      <c r="I82" s="2"/>
      <c r="J82" s="2"/>
    </row>
    <row r="83" spans="1:10">
      <c r="A83" s="1"/>
      <c r="B83" s="6"/>
      <c r="I83" s="2"/>
      <c r="J83" s="2"/>
    </row>
    <row r="84" spans="1:10">
      <c r="A84" s="1"/>
      <c r="B84" s="6"/>
      <c r="I84" s="2"/>
      <c r="J84" s="2"/>
    </row>
    <row r="85" spans="1:10">
      <c r="A85" s="1"/>
      <c r="B85" s="6"/>
      <c r="I85" s="2"/>
      <c r="J85" s="2"/>
    </row>
    <row r="86" spans="1:10">
      <c r="A86" s="1"/>
      <c r="B86" s="6"/>
      <c r="I86" s="2"/>
      <c r="J86" s="2"/>
    </row>
    <row r="87" spans="1:10">
      <c r="A87" s="1"/>
      <c r="B87" s="6"/>
      <c r="I87" s="2"/>
      <c r="J87" s="2"/>
    </row>
    <row r="88" spans="1:10">
      <c r="A88" s="1"/>
      <c r="B88" s="6"/>
      <c r="I88" s="2"/>
      <c r="J88" s="2"/>
    </row>
    <row r="89" spans="1:10">
      <c r="A89" s="1"/>
      <c r="B89" s="6"/>
      <c r="I89" s="2"/>
      <c r="J89" s="2"/>
    </row>
    <row r="90" spans="1:10">
      <c r="A90" s="1"/>
      <c r="B90" s="6"/>
      <c r="I90" s="2"/>
      <c r="J90" s="2"/>
    </row>
    <row r="91" spans="1:10">
      <c r="A91" s="1"/>
      <c r="B91" s="6"/>
      <c r="I91" s="2"/>
      <c r="J91" s="2"/>
    </row>
    <row r="92" spans="1:10">
      <c r="A92" s="1"/>
      <c r="B92" s="6"/>
      <c r="I92" s="2"/>
      <c r="J92" s="2"/>
    </row>
    <row r="93" spans="1:10">
      <c r="A93" s="1"/>
      <c r="B93" s="6"/>
      <c r="I93" s="2"/>
      <c r="J93" s="2"/>
    </row>
    <row r="94" spans="1:10">
      <c r="A94" s="1"/>
      <c r="B94" s="6"/>
      <c r="I94" s="2"/>
      <c r="J94" s="2"/>
    </row>
    <row r="95" spans="1:10">
      <c r="A95" s="1"/>
      <c r="B95" s="6"/>
      <c r="I95" s="2"/>
      <c r="J95" s="2"/>
    </row>
    <row r="96" spans="1:10">
      <c r="A96" s="1"/>
      <c r="B96" s="6"/>
      <c r="I96" s="2"/>
      <c r="J96" s="2"/>
    </row>
    <row r="97" spans="1:10">
      <c r="A97" s="1"/>
      <c r="B97" s="6"/>
      <c r="I97" s="2"/>
      <c r="J97" s="2"/>
    </row>
    <row r="98" spans="1:10">
      <c r="A98" s="1"/>
      <c r="B98" s="6"/>
      <c r="I98" s="2"/>
      <c r="J98" s="2"/>
    </row>
    <row r="99" spans="1:10">
      <c r="A99" s="1"/>
      <c r="B99" s="6"/>
      <c r="I99" s="2"/>
      <c r="J99" s="2"/>
    </row>
    <row r="100" spans="1:10">
      <c r="A100" s="1"/>
      <c r="B100" s="6"/>
      <c r="I100" s="2"/>
      <c r="J100" s="2"/>
    </row>
    <row r="101" spans="1:10">
      <c r="A101" s="1"/>
      <c r="B101" s="6"/>
      <c r="I101" s="2"/>
      <c r="J101" s="2"/>
    </row>
    <row r="102" spans="1:10">
      <c r="A102" s="1"/>
      <c r="B102" s="6"/>
      <c r="I102" s="2"/>
      <c r="J102" s="2"/>
    </row>
    <row r="103" spans="1:10">
      <c r="A103" s="1"/>
      <c r="B103" s="6"/>
      <c r="I103" s="2"/>
      <c r="J103" s="2"/>
    </row>
    <row r="104" spans="1:10">
      <c r="A104" s="1"/>
      <c r="B104" s="6"/>
      <c r="I104" s="2"/>
      <c r="J104" s="2"/>
    </row>
    <row r="105" spans="1:10">
      <c r="A105" s="1"/>
      <c r="B105" s="6"/>
      <c r="I105" s="2"/>
      <c r="J105" s="2"/>
    </row>
    <row r="106" spans="1:10">
      <c r="A106" s="1"/>
      <c r="B106" s="6"/>
      <c r="I106" s="2"/>
      <c r="J106" s="2"/>
    </row>
    <row r="107" spans="1:10">
      <c r="A107" s="1"/>
      <c r="B107" s="6"/>
      <c r="I107" s="2"/>
      <c r="J107" s="2"/>
    </row>
    <row r="108" spans="1:10">
      <c r="A108" s="1"/>
      <c r="B108" s="6"/>
      <c r="I108" s="2"/>
      <c r="J108" s="2"/>
    </row>
    <row r="109" spans="1:10">
      <c r="A109" s="1"/>
      <c r="B109" s="6"/>
      <c r="I109" s="2"/>
      <c r="J109" s="2"/>
    </row>
    <row r="110" spans="1:10">
      <c r="A110" s="1"/>
      <c r="B110" s="6"/>
      <c r="I110" s="2"/>
      <c r="J110" s="2"/>
    </row>
    <row r="111" spans="1:10">
      <c r="A111" s="1"/>
      <c r="B111" s="6"/>
      <c r="I111" s="2"/>
      <c r="J111" s="2"/>
    </row>
    <row r="112" spans="1:10">
      <c r="A112" s="1"/>
      <c r="B112" s="6"/>
      <c r="I112" s="2"/>
      <c r="J112" s="2"/>
    </row>
    <row r="113" spans="1:10">
      <c r="A113" s="1"/>
      <c r="B113" s="6"/>
      <c r="I113" s="2"/>
      <c r="J113" s="2"/>
    </row>
    <row r="114" spans="1:10">
      <c r="A114" s="1"/>
      <c r="B114" s="6"/>
      <c r="I114" s="2"/>
      <c r="J114" s="2"/>
    </row>
    <row r="115" spans="1:10">
      <c r="A115" s="1"/>
      <c r="B115" s="6"/>
      <c r="I115" s="2"/>
      <c r="J115" s="2"/>
    </row>
    <row r="116" spans="1:10">
      <c r="A116" s="1"/>
      <c r="B116" s="6"/>
      <c r="I116" s="2"/>
      <c r="J116" s="2"/>
    </row>
    <row r="117" spans="1:10">
      <c r="A117" s="1"/>
      <c r="B117" s="6"/>
      <c r="I117" s="2"/>
      <c r="J117" s="2"/>
    </row>
    <row r="118" spans="1:10">
      <c r="A118" s="1"/>
      <c r="B118" s="6"/>
      <c r="I118" s="2"/>
      <c r="J118" s="2"/>
    </row>
    <row r="119" spans="1:10">
      <c r="A119" s="1"/>
      <c r="B119" s="6"/>
      <c r="I119" s="2"/>
      <c r="J119" s="2"/>
    </row>
    <row r="120" spans="1:10">
      <c r="A120" s="1"/>
      <c r="B120" s="6"/>
      <c r="I120" s="2"/>
      <c r="J120" s="2"/>
    </row>
    <row r="121" spans="1:10">
      <c r="A121" s="1"/>
      <c r="B121" s="6"/>
      <c r="I121" s="2"/>
      <c r="J121" s="2"/>
    </row>
    <row r="122" spans="1:10">
      <c r="A122" s="1"/>
      <c r="B122" s="6"/>
      <c r="I122" s="2"/>
      <c r="J122" s="2"/>
    </row>
    <row r="123" spans="1:10">
      <c r="A123" s="1"/>
      <c r="B123" s="6"/>
      <c r="I123" s="2"/>
      <c r="J123" s="2"/>
    </row>
    <row r="124" spans="1:10">
      <c r="A124" s="1"/>
      <c r="B124" s="6"/>
      <c r="I124" s="2"/>
      <c r="J124" s="2"/>
    </row>
    <row r="125" spans="1:10">
      <c r="A125" s="1"/>
      <c r="B125" s="6"/>
      <c r="I125" s="2"/>
      <c r="J125" s="2"/>
    </row>
    <row r="126" spans="1:10">
      <c r="A126" s="1"/>
      <c r="B126" s="6"/>
      <c r="I126" s="2"/>
      <c r="J126" s="2"/>
    </row>
    <row r="127" spans="1:10">
      <c r="A127" s="1"/>
      <c r="B127" s="6"/>
      <c r="I127" s="2"/>
      <c r="J127" s="2"/>
    </row>
    <row r="128" spans="1:10">
      <c r="A128" s="1"/>
      <c r="B128" s="6"/>
      <c r="I128" s="2"/>
      <c r="J128" s="2"/>
    </row>
    <row r="129" spans="1:10">
      <c r="A129" s="1"/>
      <c r="B129" s="6"/>
      <c r="I129" s="2"/>
      <c r="J129" s="2"/>
    </row>
    <row r="130" spans="1:10">
      <c r="A130" s="1"/>
      <c r="B130" s="6"/>
      <c r="I130" s="2"/>
      <c r="J130" s="2"/>
    </row>
    <row r="131" spans="1:10">
      <c r="A131" s="1"/>
      <c r="B131" s="6"/>
      <c r="I131" s="2"/>
      <c r="J131" s="2"/>
    </row>
    <row r="132" spans="1:10">
      <c r="A132" s="1"/>
      <c r="B132" s="6"/>
      <c r="I132" s="2"/>
      <c r="J132" s="2"/>
    </row>
    <row r="133" spans="1:10">
      <c r="A133" s="1"/>
      <c r="B133" s="6"/>
      <c r="I133" s="2"/>
      <c r="J133" s="2"/>
    </row>
    <row r="134" spans="1:10">
      <c r="A134" s="1"/>
      <c r="B134" s="6"/>
      <c r="I134" s="2"/>
      <c r="J134" s="2"/>
    </row>
    <row r="135" spans="1:10">
      <c r="A135" s="1"/>
      <c r="B135" s="6"/>
      <c r="I135" s="2"/>
      <c r="J135" s="2"/>
    </row>
    <row r="136" spans="1:10">
      <c r="A136" s="1"/>
      <c r="B136" s="6"/>
      <c r="I136" s="2"/>
      <c r="J136" s="2"/>
    </row>
    <row r="137" spans="1:10">
      <c r="A137" s="1"/>
      <c r="B137" s="6"/>
      <c r="I137" s="2"/>
      <c r="J137" s="2"/>
    </row>
    <row r="138" spans="1:10">
      <c r="A138" s="1"/>
      <c r="B138" s="6"/>
      <c r="I138" s="2"/>
      <c r="J138" s="2"/>
    </row>
    <row r="139" spans="1:10">
      <c r="A139" s="1"/>
      <c r="B139" s="6"/>
      <c r="I139" s="2"/>
      <c r="J139" s="2"/>
    </row>
    <row r="140" spans="1:10">
      <c r="A140" s="1"/>
      <c r="B140" s="6"/>
      <c r="I140" s="2"/>
      <c r="J140" s="2"/>
    </row>
    <row r="141" spans="1:10">
      <c r="A141" s="1"/>
      <c r="B141" s="6"/>
      <c r="I141" s="2"/>
      <c r="J141" s="2"/>
    </row>
    <row r="142" spans="1:10">
      <c r="A142" s="1"/>
      <c r="B142" s="6"/>
      <c r="I142" s="2"/>
      <c r="J142" s="2"/>
    </row>
    <row r="143" spans="1:10">
      <c r="A143" s="1"/>
      <c r="B143" s="6"/>
      <c r="I143" s="2"/>
      <c r="J143" s="2"/>
    </row>
    <row r="144" spans="1:10">
      <c r="A144" s="1"/>
      <c r="B144" s="6"/>
      <c r="I144" s="2"/>
      <c r="J144" s="2"/>
    </row>
    <row r="145" spans="1:10">
      <c r="A145" s="1"/>
      <c r="B145" s="6"/>
      <c r="I145" s="2"/>
      <c r="J145" s="2"/>
    </row>
    <row r="146" spans="1:10">
      <c r="A146" s="1"/>
      <c r="B146" s="6"/>
      <c r="I146" s="2"/>
      <c r="J146" s="2"/>
    </row>
    <row r="147" spans="1:10">
      <c r="A147" s="1"/>
      <c r="B147" s="6"/>
      <c r="I147" s="2"/>
      <c r="J147" s="2"/>
    </row>
    <row r="148" spans="1:10">
      <c r="A148" s="1"/>
      <c r="B148" s="6"/>
      <c r="I148" s="2"/>
      <c r="J148" s="2"/>
    </row>
    <row r="149" spans="1:10">
      <c r="A149" s="1"/>
      <c r="B149" s="6"/>
      <c r="I149" s="2"/>
      <c r="J149" s="2"/>
    </row>
    <row r="150" spans="1:10">
      <c r="A150" s="1"/>
      <c r="B150" s="6"/>
      <c r="I150" s="2"/>
      <c r="J150" s="2"/>
    </row>
    <row r="151" spans="1:10">
      <c r="A151" s="1"/>
      <c r="B151" s="6"/>
      <c r="I151" s="2"/>
      <c r="J151" s="2"/>
    </row>
    <row r="152" spans="1:10">
      <c r="A152" s="1"/>
      <c r="B152" s="6"/>
      <c r="I152" s="2"/>
      <c r="J152" s="2"/>
    </row>
    <row r="153" spans="1:10">
      <c r="A153" s="1"/>
      <c r="B153" s="6"/>
      <c r="I153" s="2"/>
      <c r="J153" s="2"/>
    </row>
    <row r="154" spans="1:10">
      <c r="A154" s="1"/>
      <c r="B154" s="6"/>
      <c r="I154" s="2"/>
      <c r="J154" s="2"/>
    </row>
    <row r="155" spans="1:10">
      <c r="A155" s="1"/>
      <c r="B155" s="6"/>
      <c r="I155" s="2"/>
      <c r="J155" s="2"/>
    </row>
    <row r="156" spans="1:10">
      <c r="A156" s="1"/>
      <c r="B156" s="6"/>
      <c r="I156" s="2"/>
      <c r="J156" s="2"/>
    </row>
    <row r="157" spans="1:10">
      <c r="A157" s="1"/>
      <c r="B157" s="6"/>
      <c r="I157" s="2"/>
      <c r="J157" s="2"/>
    </row>
    <row r="158" spans="1:10">
      <c r="A158" s="1"/>
      <c r="B158" s="6"/>
      <c r="I158" s="2"/>
      <c r="J158" s="2"/>
    </row>
    <row r="159" spans="1:10">
      <c r="A159" s="1"/>
      <c r="B159" s="6"/>
      <c r="I159" s="2"/>
      <c r="J159" s="2"/>
    </row>
    <row r="160" spans="1:10">
      <c r="A160" s="1"/>
      <c r="B160" s="6"/>
      <c r="I160" s="2"/>
      <c r="J160" s="2"/>
    </row>
    <row r="161" spans="1:10">
      <c r="A161" s="1"/>
      <c r="B161" s="6"/>
      <c r="I161" s="2"/>
      <c r="J161" s="2"/>
    </row>
    <row r="162" spans="1:10">
      <c r="A162" s="1"/>
      <c r="B162" s="6"/>
      <c r="I162" s="2"/>
      <c r="J162" s="2"/>
    </row>
    <row r="163" spans="1:10">
      <c r="A163" s="1"/>
      <c r="B163" s="6"/>
      <c r="I163" s="2"/>
      <c r="J163" s="2"/>
    </row>
    <row r="164" spans="1:10">
      <c r="A164" s="1"/>
      <c r="B164" s="6"/>
      <c r="I164" s="2"/>
      <c r="J164" s="2"/>
    </row>
    <row r="165" spans="1:10">
      <c r="A165" s="1"/>
      <c r="B165" s="6"/>
      <c r="I165" s="2"/>
      <c r="J165" s="2"/>
    </row>
    <row r="166" spans="1:10">
      <c r="A166" s="1"/>
      <c r="B166" s="6"/>
      <c r="I166" s="2"/>
      <c r="J166" s="2"/>
    </row>
    <row r="167" spans="1:10">
      <c r="A167" s="1"/>
      <c r="B167" s="6"/>
      <c r="I167" s="2"/>
      <c r="J167" s="2"/>
    </row>
    <row r="168" spans="1:10">
      <c r="A168" s="1"/>
      <c r="B168" s="6"/>
      <c r="I168" s="2"/>
      <c r="J168" s="2"/>
    </row>
    <row r="169" spans="1:10">
      <c r="A169" s="1"/>
      <c r="B169" s="6"/>
      <c r="I169" s="2"/>
      <c r="J169" s="2"/>
    </row>
    <row r="170" spans="1:10">
      <c r="A170" s="1"/>
      <c r="B170" s="6"/>
      <c r="I170" s="2"/>
      <c r="J170" s="2"/>
    </row>
    <row r="171" spans="1:10">
      <c r="A171" s="1"/>
      <c r="B171" s="6"/>
      <c r="I171" s="2"/>
      <c r="J171" s="2"/>
    </row>
    <row r="172" spans="1:10">
      <c r="A172" s="1"/>
      <c r="B172" s="6"/>
      <c r="I172" s="2"/>
      <c r="J172" s="2"/>
    </row>
    <row r="173" spans="1:10">
      <c r="A173" s="1"/>
      <c r="B173" s="6"/>
      <c r="I173" s="2"/>
      <c r="J173" s="2"/>
    </row>
    <row r="174" spans="1:10">
      <c r="A174" s="1"/>
      <c r="B174" s="6"/>
      <c r="I174" s="2"/>
      <c r="J174" s="2"/>
    </row>
    <row r="175" spans="1:10">
      <c r="A175" s="1"/>
      <c r="B175" s="6"/>
      <c r="I175" s="2"/>
      <c r="J175" s="2"/>
    </row>
    <row r="176" spans="1:10">
      <c r="A176" s="1"/>
      <c r="B176" s="6"/>
      <c r="I176" s="2"/>
      <c r="J176" s="2"/>
    </row>
    <row r="177" spans="1:10">
      <c r="A177" s="1"/>
      <c r="B177" s="6"/>
      <c r="I177" s="2"/>
      <c r="J177" s="2"/>
    </row>
    <row r="178" spans="1:10">
      <c r="A178" s="1"/>
      <c r="B178" s="6"/>
      <c r="I178" s="2"/>
      <c r="J178" s="2"/>
    </row>
    <row r="179" spans="1:10">
      <c r="A179" s="1"/>
      <c r="B179" s="6"/>
      <c r="I179" s="2"/>
      <c r="J179" s="2"/>
    </row>
    <row r="180" spans="1:10">
      <c r="A180" s="1"/>
      <c r="B180" s="6"/>
      <c r="I180" s="2"/>
      <c r="J180" s="2"/>
    </row>
    <row r="181" spans="1:10">
      <c r="A181" s="1"/>
      <c r="B181" s="6"/>
      <c r="I181" s="2"/>
      <c r="J181" s="2"/>
    </row>
    <row r="182" spans="1:10">
      <c r="A182" s="1"/>
      <c r="B182" s="6"/>
      <c r="I182" s="2"/>
      <c r="J182" s="2"/>
    </row>
    <row r="183" spans="1:10">
      <c r="A183" s="1"/>
      <c r="B183" s="6"/>
      <c r="I183" s="2"/>
      <c r="J183" s="2"/>
    </row>
    <row r="184" spans="1:10">
      <c r="A184" s="1"/>
      <c r="B184" s="6"/>
      <c r="I184" s="2"/>
      <c r="J184" s="2"/>
    </row>
    <row r="185" spans="1:10">
      <c r="A185" s="1"/>
      <c r="B185" s="6"/>
      <c r="I185" s="2"/>
      <c r="J185" s="2"/>
    </row>
    <row r="186" spans="1:10">
      <c r="A186" s="1"/>
      <c r="B186" s="6"/>
      <c r="I186" s="2"/>
      <c r="J186" s="2"/>
    </row>
    <row r="187" spans="1:10">
      <c r="A187" s="1"/>
      <c r="B187" s="6"/>
      <c r="I187" s="2"/>
      <c r="J187" s="2"/>
    </row>
    <row r="188" spans="1:10" ht="12.75">
      <c r="I188" s="2"/>
      <c r="J188" s="2"/>
    </row>
    <row r="189" spans="1:10" ht="12.75">
      <c r="I189" s="2"/>
      <c r="J189" s="2"/>
    </row>
  </sheetData>
  <mergeCells count="45">
    <mergeCell ref="A58:H58"/>
    <mergeCell ref="A55:H55"/>
    <mergeCell ref="A5:H5"/>
    <mergeCell ref="A32:H32"/>
    <mergeCell ref="A27:H27"/>
    <mergeCell ref="A47:H47"/>
    <mergeCell ref="A7:C7"/>
    <mergeCell ref="E7:F7"/>
    <mergeCell ref="H8:H9"/>
    <mergeCell ref="E9:F9"/>
    <mergeCell ref="G35:G36"/>
    <mergeCell ref="H35:H36"/>
    <mergeCell ref="E36:F36"/>
    <mergeCell ref="A33:C33"/>
    <mergeCell ref="E33:F33"/>
    <mergeCell ref="A8:C9"/>
    <mergeCell ref="A1:H1"/>
    <mergeCell ref="A2:H2"/>
    <mergeCell ref="A3:H3"/>
    <mergeCell ref="A4:H4"/>
    <mergeCell ref="A6:C6"/>
    <mergeCell ref="E6:F6"/>
    <mergeCell ref="E8:F8"/>
    <mergeCell ref="G8:G9"/>
    <mergeCell ref="A25:H25"/>
    <mergeCell ref="A59:H59"/>
    <mergeCell ref="A34:C34"/>
    <mergeCell ref="E34:F34"/>
    <mergeCell ref="A35:C36"/>
    <mergeCell ref="E35:F35"/>
    <mergeCell ref="G50:G51"/>
    <mergeCell ref="H50:H51"/>
    <mergeCell ref="E51:F51"/>
    <mergeCell ref="A48:C48"/>
    <mergeCell ref="E48:F48"/>
    <mergeCell ref="A56:H56"/>
    <mergeCell ref="A42:H43"/>
    <mergeCell ref="A28:H28"/>
    <mergeCell ref="A50:C51"/>
    <mergeCell ref="E50:F50"/>
    <mergeCell ref="A44:H44"/>
    <mergeCell ref="A40:H40"/>
    <mergeCell ref="A41:H41"/>
    <mergeCell ref="A49:C49"/>
    <mergeCell ref="E49:F49"/>
  </mergeCells>
  <conditionalFormatting sqref="D11 D13:D16 A40 A55">
    <cfRule type="expression" dxfId="29" priority="31" stopIfTrue="1">
      <formula>$E11=$J$2</formula>
    </cfRule>
    <cfRule type="expression" dxfId="28" priority="32" stopIfTrue="1">
      <formula>$E11=$J$3</formula>
    </cfRule>
    <cfRule type="expression" dxfId="27" priority="33" stopIfTrue="1">
      <formula>$E11=$J$4</formula>
    </cfRule>
  </conditionalFormatting>
  <conditionalFormatting sqref="B11:C11 B13:C16">
    <cfRule type="expression" dxfId="26" priority="34" stopIfTrue="1">
      <formula>OR($E11=$J$2,$E11=$J$1)</formula>
    </cfRule>
    <cfRule type="expression" dxfId="25" priority="35" stopIfTrue="1">
      <formula>$E11=$J$3</formula>
    </cfRule>
    <cfRule type="expression" dxfId="24" priority="36" stopIfTrue="1">
      <formula>$E11=$J$4</formula>
    </cfRule>
  </conditionalFormatting>
  <conditionalFormatting sqref="D12">
    <cfRule type="expression" dxfId="23" priority="1" stopIfTrue="1">
      <formula>$E12=$J$2</formula>
    </cfRule>
    <cfRule type="expression" dxfId="22" priority="2" stopIfTrue="1">
      <formula>$E12=$J$3</formula>
    </cfRule>
    <cfRule type="expression" dxfId="21" priority="3" stopIfTrue="1">
      <formula>$E12=$J$4</formula>
    </cfRule>
  </conditionalFormatting>
  <conditionalFormatting sqref="C12">
    <cfRule type="expression" dxfId="20" priority="4" stopIfTrue="1">
      <formula>OR($E12=$J$2,$E12=$J$1)</formula>
    </cfRule>
    <cfRule type="expression" dxfId="19" priority="5" stopIfTrue="1">
      <formula>$E12=$J$3</formula>
    </cfRule>
    <cfRule type="expression" dxfId="18" priority="6" stopIfTrue="1">
      <formula>$E12=$J$4</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H8:H9 H35:H36 H50:H51" xr:uid="{00000000-0002-0000-0200-000000000000}"/>
  </dataValidations>
  <printOptions horizontalCentered="1" verticalCentered="1"/>
  <pageMargins left="0.39370078740157483" right="0.37" top="0.33" bottom="0.47" header="0" footer="0"/>
  <pageSetup scale="47" orientation="landscape" r:id="rId1"/>
  <headerFooter alignWithMargins="0">
    <oddFooter>&amp;L&amp;8Código: IM-ABS-03&amp;C&amp;8Versión 00
COPIA CONTROLADA&amp;R&amp;8Pág.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98E1-F478-4222-BCF1-9D324C659AFF}">
  <sheetPr>
    <pageSetUpPr fitToPage="1"/>
  </sheetPr>
  <dimension ref="A1:Q177"/>
  <sheetViews>
    <sheetView showGridLines="0" tabSelected="1" zoomScale="85" zoomScaleNormal="85" zoomScaleSheetLayoutView="50" workbookViewId="0">
      <selection activeCell="O20" sqref="O20"/>
    </sheetView>
  </sheetViews>
  <sheetFormatPr defaultColWidth="11.42578125" defaultRowHeight="18.75"/>
  <cols>
    <col min="1" max="1" width="27.140625" style="2" customWidth="1"/>
    <col min="2" max="2" width="19.5703125" style="2" customWidth="1"/>
    <col min="3" max="3" width="11.140625" style="2" customWidth="1"/>
    <col min="4" max="4" width="0.140625" style="2" customWidth="1"/>
    <col min="5" max="5" width="21.7109375" style="2" customWidth="1"/>
    <col min="6" max="6" width="28.28515625" style="2" customWidth="1"/>
    <col min="7" max="7" width="26.42578125" style="2" customWidth="1"/>
    <col min="8" max="8" width="22.5703125" style="2" customWidth="1"/>
    <col min="9" max="9" width="9.140625" style="1"/>
    <col min="10" max="10" width="30.85546875" style="6" hidden="1" customWidth="1"/>
    <col min="11" max="11" width="10.42578125" style="2" customWidth="1"/>
    <col min="12" max="12" width="18.85546875" style="2" customWidth="1"/>
    <col min="13" max="13" width="18.5703125" style="69" customWidth="1"/>
    <col min="14" max="14" width="15.85546875" style="69" customWidth="1"/>
    <col min="15" max="15" width="18.28515625" style="69" customWidth="1"/>
    <col min="16" max="16" width="18.7109375" style="2" customWidth="1"/>
    <col min="17" max="16384" width="11.42578125" style="2"/>
  </cols>
  <sheetData>
    <row r="1" spans="1:17">
      <c r="A1" s="161" t="s">
        <v>0</v>
      </c>
      <c r="B1" s="162"/>
      <c r="C1" s="162"/>
      <c r="D1" s="162"/>
      <c r="E1" s="162"/>
      <c r="F1" s="162"/>
      <c r="G1" s="162"/>
      <c r="H1" s="163"/>
      <c r="J1" s="5" t="s">
        <v>1</v>
      </c>
      <c r="K1" s="5"/>
    </row>
    <row r="2" spans="1:17">
      <c r="A2" s="164" t="s">
        <v>2</v>
      </c>
      <c r="B2" s="165"/>
      <c r="C2" s="165"/>
      <c r="D2" s="165"/>
      <c r="E2" s="165"/>
      <c r="F2" s="165"/>
      <c r="G2" s="165"/>
      <c r="H2" s="166"/>
      <c r="J2" s="6" t="s">
        <v>3</v>
      </c>
      <c r="K2" s="6"/>
    </row>
    <row r="3" spans="1:17">
      <c r="A3" s="164" t="s">
        <v>4</v>
      </c>
      <c r="B3" s="165"/>
      <c r="C3" s="165"/>
      <c r="D3" s="165"/>
      <c r="E3" s="165"/>
      <c r="F3" s="165"/>
      <c r="G3" s="165"/>
      <c r="H3" s="166"/>
      <c r="J3" s="6" t="s">
        <v>5</v>
      </c>
      <c r="K3" s="6"/>
    </row>
    <row r="4" spans="1:17" ht="27">
      <c r="A4" s="167" t="s">
        <v>6</v>
      </c>
      <c r="B4" s="168"/>
      <c r="C4" s="168"/>
      <c r="D4" s="168"/>
      <c r="E4" s="168"/>
      <c r="F4" s="168"/>
      <c r="G4" s="168"/>
      <c r="H4" s="169"/>
      <c r="J4" s="6" t="s">
        <v>7</v>
      </c>
      <c r="K4" s="6"/>
    </row>
    <row r="5" spans="1:17">
      <c r="A5" s="238" t="s">
        <v>37</v>
      </c>
      <c r="B5" s="239"/>
      <c r="C5" s="239"/>
      <c r="D5" s="239"/>
      <c r="E5" s="239"/>
      <c r="F5" s="239"/>
      <c r="G5" s="239"/>
      <c r="H5" s="240"/>
      <c r="I5" s="86"/>
      <c r="J5" s="87" t="s">
        <v>8</v>
      </c>
      <c r="K5" s="84"/>
      <c r="L5" s="84"/>
      <c r="M5" s="85"/>
      <c r="N5" s="85"/>
      <c r="O5" s="85"/>
      <c r="P5" s="84"/>
      <c r="Q5" s="84"/>
    </row>
    <row r="6" spans="1:17" s="4" customFormat="1" ht="61.5" customHeight="1">
      <c r="A6" s="170" t="s">
        <v>9</v>
      </c>
      <c r="B6" s="171"/>
      <c r="C6" s="171"/>
      <c r="D6" s="8"/>
      <c r="E6" s="234" t="s">
        <v>38</v>
      </c>
      <c r="F6" s="172"/>
      <c r="G6" s="8" t="s">
        <v>11</v>
      </c>
      <c r="H6" s="139" t="s">
        <v>67</v>
      </c>
      <c r="I6" s="3"/>
      <c r="J6" s="6" t="s">
        <v>12</v>
      </c>
      <c r="M6" s="70"/>
      <c r="N6" s="70"/>
      <c r="O6" s="70"/>
    </row>
    <row r="7" spans="1:17" ht="41.25" customHeight="1">
      <c r="A7" s="218" t="s">
        <v>13</v>
      </c>
      <c r="B7" s="210"/>
      <c r="C7" s="210"/>
      <c r="D7" s="107"/>
      <c r="E7" s="210" t="s">
        <v>14</v>
      </c>
      <c r="F7" s="210"/>
      <c r="G7" s="107" t="s">
        <v>15</v>
      </c>
      <c r="H7" s="27" t="s">
        <v>16</v>
      </c>
    </row>
    <row r="8" spans="1:17" ht="18" customHeight="1">
      <c r="A8" s="220" t="s">
        <v>40</v>
      </c>
      <c r="B8" s="221"/>
      <c r="C8" s="222"/>
      <c r="D8" s="103"/>
      <c r="E8" s="210" t="s">
        <v>18</v>
      </c>
      <c r="F8" s="210"/>
      <c r="G8" s="211">
        <v>1</v>
      </c>
      <c r="H8" s="159" t="s">
        <v>28</v>
      </c>
    </row>
    <row r="9" spans="1:17" ht="102" customHeight="1">
      <c r="A9" s="223"/>
      <c r="B9" s="224"/>
      <c r="C9" s="225"/>
      <c r="D9" s="104"/>
      <c r="E9" s="245" t="s">
        <v>41</v>
      </c>
      <c r="F9" s="246"/>
      <c r="G9" s="211"/>
      <c r="H9" s="159"/>
      <c r="K9" s="96" t="s">
        <v>42</v>
      </c>
      <c r="L9" s="97" t="s">
        <v>43</v>
      </c>
      <c r="M9" s="71"/>
    </row>
    <row r="10" spans="1:17" ht="36" customHeight="1" thickBot="1">
      <c r="A10" s="58" t="s">
        <v>11</v>
      </c>
      <c r="B10" s="64" t="s">
        <v>21</v>
      </c>
      <c r="C10" s="65" t="s">
        <v>22</v>
      </c>
      <c r="D10" s="66" t="s">
        <v>23</v>
      </c>
      <c r="E10" s="135" t="s">
        <v>23</v>
      </c>
      <c r="F10" s="59"/>
      <c r="G10" s="12"/>
      <c r="H10" s="29"/>
      <c r="K10" s="98" t="s">
        <v>68</v>
      </c>
      <c r="L10" s="99">
        <v>51</v>
      </c>
    </row>
    <row r="11" spans="1:17" ht="19.5" thickBot="1">
      <c r="A11" s="98" t="s">
        <v>68</v>
      </c>
      <c r="B11" s="115">
        <f>L10/L10</f>
        <v>1</v>
      </c>
      <c r="C11" s="49">
        <v>1</v>
      </c>
      <c r="D11" s="67">
        <f>+B11/C11</f>
        <v>1</v>
      </c>
      <c r="E11" s="68">
        <v>0.9</v>
      </c>
      <c r="F11" s="60"/>
      <c r="G11" s="19"/>
      <c r="H11" s="31"/>
      <c r="J11" s="7">
        <f>+B11/C11</f>
        <v>1</v>
      </c>
      <c r="K11" s="98" t="s">
        <v>69</v>
      </c>
      <c r="L11" s="99"/>
    </row>
    <row r="12" spans="1:17" ht="32.25" customHeight="1" thickBot="1">
      <c r="A12" s="98" t="s">
        <v>69</v>
      </c>
      <c r="B12" s="42"/>
      <c r="C12" s="49">
        <v>1</v>
      </c>
      <c r="D12" s="67">
        <f>+B12/C12</f>
        <v>0</v>
      </c>
      <c r="E12" s="68">
        <v>0.9</v>
      </c>
      <c r="F12" s="60"/>
      <c r="G12" s="19"/>
      <c r="H12" s="31"/>
      <c r="J12" s="7">
        <f>+B12/C12</f>
        <v>0</v>
      </c>
    </row>
    <row r="13" spans="1:17">
      <c r="A13" s="41"/>
      <c r="B13" s="48"/>
      <c r="C13" s="61"/>
      <c r="D13" s="62" t="e">
        <f>+B13/C13</f>
        <v>#DIV/0!</v>
      </c>
      <c r="E13" s="63"/>
      <c r="F13" s="19"/>
      <c r="G13" s="19"/>
      <c r="H13" s="31"/>
      <c r="J13" s="7" t="e">
        <f>+#REF!/#REF!</f>
        <v>#REF!</v>
      </c>
      <c r="K13"/>
    </row>
    <row r="14" spans="1:17">
      <c r="A14" s="41"/>
      <c r="B14" s="22"/>
      <c r="C14" s="23"/>
      <c r="D14" s="17" t="e">
        <f>+B14/C14</f>
        <v>#DIV/0!</v>
      </c>
      <c r="E14" s="18"/>
      <c r="F14" s="19"/>
      <c r="G14" s="19"/>
      <c r="H14" s="31"/>
      <c r="J14" s="7" t="e">
        <f>+#REF!/#REF!</f>
        <v>#REF!</v>
      </c>
      <c r="K14"/>
    </row>
    <row r="15" spans="1:17">
      <c r="A15" s="33"/>
      <c r="B15" s="13"/>
      <c r="C15" s="13"/>
      <c r="D15" s="13"/>
      <c r="E15" s="13"/>
      <c r="F15" s="13"/>
      <c r="G15" s="19"/>
      <c r="H15" s="31"/>
      <c r="J15" s="7" t="e">
        <f>+B13/C13</f>
        <v>#DIV/0!</v>
      </c>
      <c r="K15"/>
    </row>
    <row r="16" spans="1:17">
      <c r="A16" s="33"/>
      <c r="B16" s="13"/>
      <c r="C16" s="13"/>
      <c r="D16" s="13"/>
      <c r="E16" s="13"/>
      <c r="F16" s="13"/>
      <c r="G16" s="19"/>
      <c r="H16" s="31"/>
      <c r="J16" s="7" t="e">
        <f>+B14/C14</f>
        <v>#DIV/0!</v>
      </c>
      <c r="K16"/>
    </row>
    <row r="17" spans="1:15" ht="26.25" customHeight="1">
      <c r="A17" s="33"/>
      <c r="B17" s="13"/>
      <c r="C17" s="13"/>
      <c r="D17" s="13"/>
      <c r="E17" s="13"/>
      <c r="F17" s="13"/>
      <c r="G17" s="12"/>
      <c r="H17" s="29"/>
    </row>
    <row r="18" spans="1:15" ht="26.25" customHeight="1">
      <c r="A18" s="33"/>
      <c r="B18" s="13"/>
      <c r="C18" s="13"/>
      <c r="D18" s="13"/>
      <c r="E18" s="13"/>
      <c r="F18" s="13"/>
      <c r="G18" s="12"/>
      <c r="H18" s="29"/>
    </row>
    <row r="19" spans="1:15" ht="26.25" customHeight="1">
      <c r="A19" s="33"/>
      <c r="B19" s="13"/>
      <c r="C19" s="13"/>
      <c r="D19" s="13"/>
      <c r="E19" s="13"/>
      <c r="F19" s="13"/>
      <c r="G19" s="12"/>
      <c r="H19" s="29"/>
    </row>
    <row r="20" spans="1:15" ht="26.25" customHeight="1">
      <c r="A20" s="33"/>
      <c r="B20" s="13"/>
      <c r="C20" s="13"/>
      <c r="D20" s="13"/>
      <c r="E20" s="13"/>
      <c r="F20" s="13"/>
      <c r="G20" s="12"/>
      <c r="H20" s="29"/>
    </row>
    <row r="21" spans="1:15" ht="26.25" customHeight="1">
      <c r="A21" s="33"/>
      <c r="B21" s="13"/>
      <c r="C21" s="13"/>
      <c r="D21" s="13"/>
      <c r="E21" s="13"/>
      <c r="F21" s="13"/>
      <c r="G21" s="12"/>
      <c r="H21" s="29"/>
    </row>
    <row r="22" spans="1:15" ht="26.25" customHeight="1">
      <c r="A22" s="33"/>
      <c r="B22" s="13"/>
      <c r="C22" s="13"/>
      <c r="D22" s="13"/>
      <c r="E22" s="13"/>
      <c r="F22" s="13"/>
      <c r="G22" s="12"/>
      <c r="H22" s="29"/>
    </row>
    <row r="23" spans="1:15" ht="26.25" customHeight="1">
      <c r="A23" s="33"/>
      <c r="B23" s="13"/>
      <c r="C23" s="13"/>
      <c r="D23" s="13"/>
      <c r="E23" s="13"/>
      <c r="F23" s="13"/>
      <c r="G23" s="12"/>
      <c r="H23" s="29"/>
    </row>
    <row r="24" spans="1:15" ht="26.25" customHeight="1">
      <c r="A24" s="33"/>
      <c r="B24" s="13"/>
      <c r="C24" s="13"/>
      <c r="D24" s="13"/>
      <c r="E24" s="13"/>
      <c r="F24" s="13"/>
      <c r="G24" s="12"/>
      <c r="H24" s="29"/>
      <c r="I24" s="94"/>
    </row>
    <row r="25" spans="1:15" ht="26.25" customHeight="1">
      <c r="A25" s="212" t="s">
        <v>24</v>
      </c>
      <c r="B25" s="213"/>
      <c r="C25" s="213"/>
      <c r="D25" s="213"/>
      <c r="E25" s="213"/>
      <c r="F25" s="213"/>
      <c r="G25" s="213"/>
      <c r="H25" s="214"/>
    </row>
    <row r="26" spans="1:15" ht="26.25" customHeight="1">
      <c r="A26" s="80"/>
      <c r="B26" s="81"/>
      <c r="C26" s="81"/>
      <c r="D26" s="81"/>
      <c r="E26" s="81"/>
      <c r="F26" s="81"/>
      <c r="G26" s="82"/>
      <c r="H26" s="83"/>
    </row>
    <row r="27" spans="1:15" ht="160.5" customHeight="1">
      <c r="A27" s="251" t="s">
        <v>70</v>
      </c>
      <c r="B27" s="243"/>
      <c r="C27" s="243"/>
      <c r="D27" s="243"/>
      <c r="E27" s="243"/>
      <c r="F27" s="243"/>
      <c r="G27" s="243"/>
      <c r="H27" s="244"/>
    </row>
    <row r="28" spans="1:15" ht="15" customHeight="1">
      <c r="A28" s="215"/>
      <c r="B28" s="216"/>
      <c r="C28" s="216"/>
      <c r="D28" s="216"/>
      <c r="E28" s="216"/>
      <c r="F28" s="216"/>
      <c r="G28" s="216"/>
      <c r="H28" s="217"/>
    </row>
    <row r="29" spans="1:15" ht="9.75" customHeight="1">
      <c r="A29" s="95"/>
      <c r="B29" s="95"/>
      <c r="C29" s="95"/>
      <c r="D29" s="95"/>
      <c r="E29" s="95"/>
      <c r="F29" s="95"/>
      <c r="G29" s="95"/>
      <c r="H29" s="95"/>
    </row>
    <row r="30" spans="1:15" ht="20.25" customHeight="1">
      <c r="A30" s="95"/>
      <c r="B30" s="95"/>
      <c r="C30" s="95"/>
      <c r="D30" s="95"/>
      <c r="E30" s="95"/>
      <c r="F30" s="95"/>
      <c r="G30" s="95"/>
      <c r="H30" s="95"/>
      <c r="M30" s="2"/>
      <c r="N30" s="2"/>
      <c r="O30" s="2"/>
    </row>
    <row r="31" spans="1:15" ht="24" customHeight="1">
      <c r="A31" s="95"/>
      <c r="B31" s="95"/>
      <c r="C31" s="95"/>
      <c r="D31" s="95"/>
      <c r="E31" s="95"/>
      <c r="F31" s="95"/>
      <c r="G31" s="95"/>
      <c r="H31" s="95"/>
    </row>
    <row r="32" spans="1:15">
      <c r="A32" s="95"/>
      <c r="B32" s="95"/>
      <c r="C32" s="95"/>
      <c r="D32" s="95"/>
      <c r="E32" s="95"/>
      <c r="F32" s="95"/>
      <c r="G32" s="95"/>
      <c r="H32" s="95"/>
      <c r="I32" s="2"/>
      <c r="J32" s="2"/>
    </row>
    <row r="33" spans="1:15" ht="32.25" customHeight="1">
      <c r="A33" s="1"/>
      <c r="B33" s="6"/>
      <c r="I33" s="2"/>
      <c r="J33" s="2"/>
    </row>
    <row r="34" spans="1:15" ht="29.25" customHeight="1">
      <c r="E34" s="69"/>
      <c r="F34" s="69"/>
      <c r="G34" s="69"/>
      <c r="I34" s="2"/>
      <c r="J34" s="2"/>
      <c r="M34" s="2"/>
      <c r="N34" s="2"/>
      <c r="O34" s="2"/>
    </row>
    <row r="35" spans="1:15" ht="18" customHeight="1">
      <c r="E35" s="69"/>
      <c r="F35" s="69"/>
      <c r="G35" s="69"/>
      <c r="I35" s="2"/>
      <c r="J35" s="2"/>
      <c r="M35" s="2"/>
      <c r="N35" s="2"/>
      <c r="O35" s="2"/>
    </row>
    <row r="36" spans="1:15" ht="131.25" customHeight="1">
      <c r="E36" s="69"/>
      <c r="F36" s="69"/>
      <c r="G36" s="69"/>
      <c r="I36" s="2"/>
      <c r="J36" s="2"/>
      <c r="M36" s="2"/>
      <c r="N36" s="2"/>
      <c r="O36" s="2"/>
    </row>
    <row r="37" spans="1:15" ht="42.75" customHeight="1">
      <c r="E37" s="69"/>
      <c r="F37" s="69"/>
      <c r="G37" s="69"/>
      <c r="I37" s="2"/>
      <c r="J37" s="2"/>
      <c r="M37" s="2"/>
      <c r="N37" s="2"/>
      <c r="O37" s="2"/>
    </row>
    <row r="38" spans="1:15" ht="27" customHeight="1">
      <c r="D38"/>
      <c r="E38"/>
      <c r="F38"/>
      <c r="G38"/>
      <c r="H38"/>
      <c r="I38"/>
      <c r="J38"/>
      <c r="M38" s="2"/>
      <c r="N38" s="2"/>
      <c r="O38" s="2"/>
    </row>
    <row r="39" spans="1:15" ht="48" customHeight="1">
      <c r="D39"/>
      <c r="E39"/>
      <c r="F39"/>
      <c r="G39"/>
      <c r="H39"/>
      <c r="I39"/>
      <c r="J39"/>
      <c r="M39" s="2"/>
      <c r="N39" s="2"/>
      <c r="O39" s="2"/>
    </row>
    <row r="40" spans="1:15" ht="12.75">
      <c r="D40"/>
      <c r="E40"/>
      <c r="F40"/>
      <c r="G40"/>
      <c r="H40"/>
      <c r="I40"/>
      <c r="J40"/>
      <c r="K40"/>
      <c r="M40" s="2"/>
      <c r="N40" s="2"/>
      <c r="O40" s="2"/>
    </row>
    <row r="41" spans="1:15" ht="42" customHeight="1">
      <c r="D41"/>
      <c r="E41"/>
      <c r="F41"/>
      <c r="G41"/>
      <c r="H41"/>
      <c r="I41"/>
      <c r="J41"/>
      <c r="K41"/>
      <c r="M41" s="2"/>
      <c r="N41" s="2"/>
      <c r="O41" s="2"/>
    </row>
    <row r="42" spans="1:15" ht="26.25" customHeight="1">
      <c r="D42"/>
      <c r="E42"/>
      <c r="F42"/>
      <c r="G42"/>
      <c r="H42"/>
      <c r="I42"/>
      <c r="J42"/>
      <c r="K42"/>
      <c r="M42" s="2"/>
      <c r="N42" s="2"/>
      <c r="O42" s="2"/>
    </row>
    <row r="43" spans="1:15" ht="90" customHeight="1">
      <c r="D43"/>
      <c r="E43"/>
      <c r="F43"/>
      <c r="G43"/>
      <c r="H43"/>
      <c r="I43"/>
      <c r="J43"/>
      <c r="K43"/>
      <c r="M43" s="2"/>
      <c r="N43" s="2"/>
      <c r="O43" s="2"/>
    </row>
    <row r="44" spans="1:15" ht="18.75" customHeight="1">
      <c r="E44" s="69"/>
      <c r="F44" s="69"/>
      <c r="G44" s="69"/>
      <c r="I44" s="2"/>
      <c r="J44" s="2"/>
      <c r="K44"/>
      <c r="M44" s="2"/>
      <c r="N44" s="2"/>
      <c r="O44" s="2"/>
    </row>
    <row r="45" spans="1:15" ht="94.5" customHeight="1">
      <c r="E45" s="69"/>
      <c r="F45" s="69"/>
      <c r="G45" s="69"/>
      <c r="I45" s="2"/>
      <c r="J45" s="2"/>
      <c r="K45"/>
      <c r="M45" s="2"/>
      <c r="N45" s="2"/>
      <c r="O45" s="2"/>
    </row>
    <row r="46" spans="1:15" ht="90.75" customHeight="1">
      <c r="E46" s="69"/>
      <c r="F46" s="69"/>
      <c r="G46" s="69"/>
      <c r="I46" s="2"/>
      <c r="J46" s="2"/>
      <c r="M46" s="2"/>
      <c r="N46" s="2"/>
      <c r="O46" s="2"/>
    </row>
    <row r="47" spans="1:15" ht="12.75">
      <c r="E47" s="69"/>
      <c r="F47" s="69"/>
      <c r="G47" s="69"/>
      <c r="I47" s="2"/>
      <c r="J47" s="2"/>
      <c r="M47" s="2"/>
      <c r="N47" s="2"/>
      <c r="O47" s="2"/>
    </row>
    <row r="48" spans="1:15">
      <c r="A48" s="1"/>
      <c r="B48" s="6"/>
      <c r="I48" s="2"/>
      <c r="J48" s="2"/>
    </row>
    <row r="49" spans="1:10" ht="54" customHeight="1">
      <c r="A49" s="1"/>
      <c r="B49" s="6"/>
      <c r="I49" s="2"/>
      <c r="J49" s="2"/>
    </row>
    <row r="50" spans="1:10" ht="51" customHeight="1">
      <c r="A50" s="1"/>
      <c r="B50" s="6"/>
      <c r="I50" s="2"/>
      <c r="J50" s="2"/>
    </row>
    <row r="51" spans="1:10" ht="16.5" customHeight="1">
      <c r="A51" s="1"/>
      <c r="B51" s="6"/>
      <c r="I51" s="2"/>
      <c r="J51" s="2"/>
    </row>
    <row r="52" spans="1:10" ht="78.75" customHeight="1">
      <c r="A52" s="1"/>
      <c r="B52" s="6"/>
      <c r="I52" s="2"/>
      <c r="J52" s="2"/>
    </row>
    <row r="53" spans="1:10" ht="54" customHeight="1">
      <c r="A53" s="1"/>
      <c r="B53" s="6"/>
      <c r="I53" s="2"/>
      <c r="J53" s="2"/>
    </row>
    <row r="54" spans="1:10">
      <c r="A54" s="1"/>
      <c r="B54" s="6"/>
      <c r="I54" s="2"/>
      <c r="J54" s="2"/>
    </row>
    <row r="55" spans="1:10" ht="19.5" customHeight="1">
      <c r="A55" s="1"/>
      <c r="B55" s="6"/>
      <c r="I55" s="2"/>
      <c r="J55" s="2"/>
    </row>
    <row r="56" spans="1:10" ht="214.5" customHeight="1">
      <c r="A56" s="1"/>
      <c r="B56" s="6"/>
      <c r="I56" s="2"/>
      <c r="J56" s="2"/>
    </row>
    <row r="57" spans="1:10" ht="30" customHeight="1">
      <c r="A57" s="1"/>
      <c r="B57" s="6"/>
      <c r="I57" s="2"/>
      <c r="J57" s="2"/>
    </row>
    <row r="58" spans="1:10">
      <c r="A58" s="1"/>
      <c r="B58" s="6"/>
      <c r="I58" s="2"/>
      <c r="J58" s="2"/>
    </row>
    <row r="59" spans="1:10" ht="161.25" customHeight="1">
      <c r="A59" s="1"/>
      <c r="B59" s="6"/>
      <c r="I59" s="2"/>
      <c r="J59" s="2"/>
    </row>
    <row r="60" spans="1:10" ht="18.75" customHeight="1">
      <c r="A60" s="1"/>
      <c r="B60" s="6"/>
      <c r="I60" s="2"/>
      <c r="J60" s="2"/>
    </row>
    <row r="61" spans="1:10" ht="14.25" customHeight="1">
      <c r="A61" s="1"/>
      <c r="B61" s="6"/>
      <c r="I61" s="2"/>
      <c r="J61" s="2"/>
    </row>
    <row r="62" spans="1:10" ht="19.5" customHeight="1">
      <c r="A62" s="1"/>
      <c r="B62" s="6"/>
      <c r="I62" s="2"/>
      <c r="J62" s="2"/>
    </row>
    <row r="63" spans="1:10">
      <c r="A63" s="1"/>
      <c r="B63" s="6"/>
      <c r="I63" s="2"/>
      <c r="J63" s="2"/>
    </row>
    <row r="64" spans="1:10">
      <c r="A64" s="1"/>
      <c r="B64" s="6"/>
      <c r="I64" s="2"/>
      <c r="J64" s="2"/>
    </row>
    <row r="65" spans="1:10">
      <c r="A65" s="1"/>
      <c r="B65" s="6"/>
      <c r="I65" s="2"/>
      <c r="J65" s="2"/>
    </row>
    <row r="66" spans="1:10">
      <c r="A66" s="1"/>
      <c r="B66" s="6"/>
      <c r="I66" s="2"/>
      <c r="J66" s="2"/>
    </row>
    <row r="67" spans="1:10">
      <c r="A67" s="1"/>
      <c r="B67" s="6"/>
      <c r="I67" s="2"/>
      <c r="J67" s="2"/>
    </row>
    <row r="68" spans="1:10">
      <c r="A68" s="1"/>
      <c r="B68" s="6"/>
      <c r="I68" s="2"/>
      <c r="J68" s="2"/>
    </row>
    <row r="69" spans="1:10">
      <c r="A69" s="1"/>
      <c r="B69" s="6"/>
      <c r="I69" s="2"/>
      <c r="J69" s="2"/>
    </row>
    <row r="70" spans="1:10">
      <c r="A70" s="1"/>
      <c r="B70" s="6"/>
      <c r="I70" s="2"/>
      <c r="J70" s="2"/>
    </row>
    <row r="71" spans="1:10">
      <c r="A71" s="1"/>
      <c r="B71" s="6"/>
      <c r="I71" s="2"/>
      <c r="J71" s="2"/>
    </row>
    <row r="72" spans="1:10">
      <c r="A72" s="1"/>
      <c r="B72" s="6"/>
      <c r="I72" s="2"/>
      <c r="J72" s="2"/>
    </row>
    <row r="73" spans="1:10">
      <c r="A73" s="1"/>
      <c r="B73" s="6"/>
      <c r="I73" s="2"/>
      <c r="J73" s="2"/>
    </row>
    <row r="74" spans="1:10">
      <c r="A74" s="1"/>
      <c r="B74" s="6"/>
      <c r="I74" s="2"/>
      <c r="J74" s="2"/>
    </row>
    <row r="75" spans="1:10">
      <c r="A75" s="1"/>
      <c r="B75" s="6"/>
      <c r="I75" s="2"/>
      <c r="J75" s="2"/>
    </row>
    <row r="76" spans="1:10">
      <c r="A76" s="1"/>
      <c r="B76" s="6"/>
      <c r="I76" s="2"/>
      <c r="J76" s="2"/>
    </row>
    <row r="77" spans="1:10">
      <c r="A77" s="1"/>
      <c r="B77" s="6"/>
      <c r="I77" s="2"/>
      <c r="J77" s="2"/>
    </row>
    <row r="78" spans="1:10">
      <c r="A78" s="1"/>
      <c r="B78" s="6"/>
      <c r="I78" s="2"/>
      <c r="J78" s="2"/>
    </row>
    <row r="79" spans="1:10">
      <c r="A79" s="1"/>
      <c r="B79" s="6"/>
      <c r="I79" s="2"/>
      <c r="J79" s="2"/>
    </row>
    <row r="80" spans="1:10">
      <c r="A80" s="1"/>
      <c r="B80" s="6"/>
      <c r="I80" s="2"/>
      <c r="J80" s="2"/>
    </row>
    <row r="81" spans="1:10">
      <c r="A81" s="1"/>
      <c r="B81" s="6"/>
      <c r="I81" s="2"/>
      <c r="J81" s="2"/>
    </row>
    <row r="82" spans="1:10">
      <c r="A82" s="1"/>
      <c r="B82" s="6"/>
      <c r="I82" s="2"/>
      <c r="J82" s="2"/>
    </row>
    <row r="83" spans="1:10">
      <c r="A83" s="1"/>
      <c r="B83" s="6"/>
      <c r="I83" s="2"/>
      <c r="J83" s="2"/>
    </row>
    <row r="84" spans="1:10">
      <c r="A84" s="1"/>
      <c r="B84" s="6"/>
      <c r="I84" s="2"/>
      <c r="J84" s="2"/>
    </row>
    <row r="85" spans="1:10">
      <c r="A85" s="1"/>
      <c r="B85" s="6"/>
      <c r="I85" s="2"/>
      <c r="J85" s="2"/>
    </row>
    <row r="86" spans="1:10">
      <c r="A86" s="1"/>
      <c r="B86" s="6"/>
      <c r="I86" s="2"/>
      <c r="J86" s="2"/>
    </row>
    <row r="87" spans="1:10">
      <c r="A87" s="1"/>
      <c r="B87" s="6"/>
      <c r="I87" s="2"/>
      <c r="J87" s="2"/>
    </row>
    <row r="88" spans="1:10">
      <c r="A88" s="1"/>
      <c r="B88" s="6"/>
      <c r="I88" s="2"/>
      <c r="J88" s="2"/>
    </row>
    <row r="89" spans="1:10">
      <c r="A89" s="1"/>
      <c r="B89" s="6"/>
      <c r="I89" s="2"/>
      <c r="J89" s="2"/>
    </row>
    <row r="90" spans="1:10">
      <c r="A90" s="1"/>
      <c r="B90" s="6"/>
      <c r="I90" s="2"/>
      <c r="J90" s="2"/>
    </row>
    <row r="91" spans="1:10">
      <c r="A91" s="1"/>
      <c r="B91" s="6"/>
      <c r="I91" s="2"/>
      <c r="J91" s="2"/>
    </row>
    <row r="92" spans="1:10">
      <c r="A92" s="1"/>
      <c r="B92" s="6"/>
      <c r="I92" s="2"/>
      <c r="J92" s="2"/>
    </row>
    <row r="93" spans="1:10">
      <c r="A93" s="1"/>
      <c r="B93" s="6"/>
      <c r="I93" s="2"/>
      <c r="J93" s="2"/>
    </row>
    <row r="94" spans="1:10">
      <c r="A94" s="1"/>
      <c r="B94" s="6"/>
      <c r="I94" s="2"/>
      <c r="J94" s="2"/>
    </row>
    <row r="95" spans="1:10">
      <c r="A95" s="1"/>
      <c r="B95" s="6"/>
      <c r="I95" s="2"/>
      <c r="J95" s="2"/>
    </row>
    <row r="96" spans="1:10">
      <c r="A96" s="1"/>
      <c r="B96" s="6"/>
      <c r="I96" s="2"/>
      <c r="J96" s="2"/>
    </row>
    <row r="97" spans="1:10">
      <c r="A97" s="1"/>
      <c r="B97" s="6"/>
      <c r="I97" s="2"/>
      <c r="J97" s="2"/>
    </row>
    <row r="98" spans="1:10">
      <c r="A98" s="1"/>
      <c r="B98" s="6"/>
      <c r="I98" s="2"/>
      <c r="J98" s="2"/>
    </row>
    <row r="99" spans="1:10">
      <c r="A99" s="1"/>
      <c r="B99" s="6"/>
      <c r="I99" s="2"/>
      <c r="J99" s="2"/>
    </row>
    <row r="100" spans="1:10">
      <c r="A100" s="1"/>
      <c r="B100" s="6"/>
      <c r="I100" s="2"/>
      <c r="J100" s="2"/>
    </row>
    <row r="101" spans="1:10">
      <c r="A101" s="1"/>
      <c r="B101" s="6"/>
      <c r="I101" s="2"/>
      <c r="J101" s="2"/>
    </row>
    <row r="102" spans="1:10">
      <c r="A102" s="1"/>
      <c r="B102" s="6"/>
      <c r="I102" s="2"/>
      <c r="J102" s="2"/>
    </row>
    <row r="103" spans="1:10">
      <c r="A103" s="1"/>
      <c r="B103" s="6"/>
      <c r="I103" s="2"/>
      <c r="J103" s="2"/>
    </row>
    <row r="104" spans="1:10">
      <c r="A104" s="1"/>
      <c r="B104" s="6"/>
      <c r="I104" s="2"/>
      <c r="J104" s="2"/>
    </row>
    <row r="105" spans="1:10">
      <c r="A105" s="1"/>
      <c r="B105" s="6"/>
      <c r="I105" s="2"/>
      <c r="J105" s="2"/>
    </row>
    <row r="106" spans="1:10">
      <c r="A106" s="1"/>
      <c r="B106" s="6"/>
      <c r="I106" s="2"/>
      <c r="J106" s="2"/>
    </row>
    <row r="107" spans="1:10">
      <c r="A107" s="1"/>
      <c r="B107" s="6"/>
      <c r="I107" s="2"/>
      <c r="J107" s="2"/>
    </row>
    <row r="108" spans="1:10">
      <c r="A108" s="1"/>
      <c r="B108" s="6"/>
      <c r="I108" s="2"/>
      <c r="J108" s="2"/>
    </row>
    <row r="109" spans="1:10">
      <c r="A109" s="1"/>
      <c r="B109" s="6"/>
      <c r="I109" s="2"/>
      <c r="J109" s="2"/>
    </row>
    <row r="110" spans="1:10">
      <c r="A110" s="1"/>
      <c r="B110" s="6"/>
      <c r="I110" s="2"/>
      <c r="J110" s="2"/>
    </row>
    <row r="111" spans="1:10">
      <c r="A111" s="1"/>
      <c r="B111" s="6"/>
      <c r="I111" s="2"/>
      <c r="J111" s="2"/>
    </row>
    <row r="112" spans="1:10">
      <c r="A112" s="1"/>
      <c r="B112" s="6"/>
      <c r="I112" s="2"/>
      <c r="J112" s="2"/>
    </row>
    <row r="113" spans="1:10">
      <c r="A113" s="1"/>
      <c r="B113" s="6"/>
      <c r="I113" s="2"/>
      <c r="J113" s="2"/>
    </row>
    <row r="114" spans="1:10">
      <c r="A114" s="1"/>
      <c r="B114" s="6"/>
      <c r="I114" s="2"/>
      <c r="J114" s="2"/>
    </row>
    <row r="115" spans="1:10">
      <c r="A115" s="1"/>
      <c r="B115" s="6"/>
      <c r="I115" s="2"/>
      <c r="J115" s="2"/>
    </row>
    <row r="116" spans="1:10">
      <c r="A116" s="1"/>
      <c r="B116" s="6"/>
      <c r="I116" s="2"/>
      <c r="J116" s="2"/>
    </row>
    <row r="117" spans="1:10">
      <c r="A117" s="1"/>
      <c r="B117" s="6"/>
      <c r="I117" s="2"/>
      <c r="J117" s="2"/>
    </row>
    <row r="118" spans="1:10">
      <c r="A118" s="1"/>
      <c r="B118" s="6"/>
      <c r="I118" s="2"/>
      <c r="J118" s="2"/>
    </row>
    <row r="119" spans="1:10">
      <c r="A119" s="1"/>
      <c r="B119" s="6"/>
      <c r="I119" s="2"/>
      <c r="J119" s="2"/>
    </row>
    <row r="120" spans="1:10">
      <c r="A120" s="1"/>
      <c r="B120" s="6"/>
      <c r="I120" s="2"/>
      <c r="J120" s="2"/>
    </row>
    <row r="121" spans="1:10">
      <c r="A121" s="1"/>
      <c r="B121" s="6"/>
      <c r="I121" s="2"/>
      <c r="J121" s="2"/>
    </row>
    <row r="122" spans="1:10">
      <c r="A122" s="1"/>
      <c r="B122" s="6"/>
      <c r="I122" s="2"/>
      <c r="J122" s="2"/>
    </row>
    <row r="123" spans="1:10">
      <c r="A123" s="1"/>
      <c r="B123" s="6"/>
      <c r="I123" s="2"/>
      <c r="J123" s="2"/>
    </row>
    <row r="124" spans="1:10">
      <c r="A124" s="1"/>
      <c r="B124" s="6"/>
      <c r="I124" s="2"/>
      <c r="J124" s="2"/>
    </row>
    <row r="125" spans="1:10">
      <c r="A125" s="1"/>
      <c r="B125" s="6"/>
      <c r="I125" s="2"/>
      <c r="J125" s="2"/>
    </row>
    <row r="126" spans="1:10">
      <c r="A126" s="1"/>
      <c r="B126" s="6"/>
      <c r="I126" s="2"/>
      <c r="J126" s="2"/>
    </row>
    <row r="127" spans="1:10">
      <c r="A127" s="1"/>
      <c r="B127" s="6"/>
      <c r="I127" s="2"/>
      <c r="J127" s="2"/>
    </row>
    <row r="128" spans="1:10">
      <c r="A128" s="1"/>
      <c r="B128" s="6"/>
      <c r="I128" s="2"/>
      <c r="J128" s="2"/>
    </row>
    <row r="129" spans="1:10">
      <c r="A129" s="1"/>
      <c r="B129" s="6"/>
      <c r="I129" s="2"/>
      <c r="J129" s="2"/>
    </row>
    <row r="130" spans="1:10">
      <c r="A130" s="1"/>
      <c r="B130" s="6"/>
      <c r="I130" s="2"/>
      <c r="J130" s="2"/>
    </row>
    <row r="131" spans="1:10">
      <c r="A131" s="1"/>
      <c r="B131" s="6"/>
      <c r="I131" s="2"/>
      <c r="J131" s="2"/>
    </row>
    <row r="132" spans="1:10">
      <c r="A132" s="1"/>
      <c r="B132" s="6"/>
      <c r="I132" s="2"/>
      <c r="J132" s="2"/>
    </row>
    <row r="133" spans="1:10">
      <c r="A133" s="1"/>
      <c r="B133" s="6"/>
      <c r="I133" s="2"/>
      <c r="J133" s="2"/>
    </row>
    <row r="134" spans="1:10">
      <c r="A134" s="1"/>
      <c r="B134" s="6"/>
      <c r="I134" s="2"/>
      <c r="J134" s="2"/>
    </row>
    <row r="135" spans="1:10">
      <c r="A135" s="1"/>
      <c r="B135" s="6"/>
      <c r="I135" s="2"/>
      <c r="J135" s="2"/>
    </row>
    <row r="136" spans="1:10">
      <c r="A136" s="1"/>
      <c r="B136" s="6"/>
      <c r="I136" s="2"/>
      <c r="J136" s="2"/>
    </row>
    <row r="137" spans="1:10">
      <c r="A137" s="1"/>
      <c r="B137" s="6"/>
      <c r="I137" s="2"/>
      <c r="J137" s="2"/>
    </row>
    <row r="138" spans="1:10">
      <c r="A138" s="1"/>
      <c r="B138" s="6"/>
      <c r="I138" s="2"/>
      <c r="J138" s="2"/>
    </row>
    <row r="139" spans="1:10">
      <c r="A139" s="1"/>
      <c r="B139" s="6"/>
      <c r="I139" s="2"/>
      <c r="J139" s="2"/>
    </row>
    <row r="140" spans="1:10">
      <c r="A140" s="1"/>
      <c r="B140" s="6"/>
      <c r="I140" s="2"/>
      <c r="J140" s="2"/>
    </row>
    <row r="141" spans="1:10">
      <c r="A141" s="1"/>
      <c r="B141" s="6"/>
      <c r="I141" s="2"/>
      <c r="J141" s="2"/>
    </row>
    <row r="142" spans="1:10">
      <c r="A142" s="1"/>
      <c r="B142" s="6"/>
      <c r="I142" s="2"/>
      <c r="J142" s="2"/>
    </row>
    <row r="143" spans="1:10">
      <c r="A143" s="1"/>
      <c r="B143" s="6"/>
      <c r="I143" s="2"/>
      <c r="J143" s="2"/>
    </row>
    <row r="144" spans="1:10">
      <c r="A144" s="1"/>
      <c r="B144" s="6"/>
      <c r="I144" s="2"/>
      <c r="J144" s="2"/>
    </row>
    <row r="145" spans="1:10">
      <c r="A145" s="1"/>
      <c r="B145" s="6"/>
      <c r="I145" s="2"/>
      <c r="J145" s="2"/>
    </row>
    <row r="146" spans="1:10">
      <c r="A146" s="1"/>
      <c r="B146" s="6"/>
      <c r="I146" s="2"/>
      <c r="J146" s="2"/>
    </row>
    <row r="147" spans="1:10">
      <c r="A147" s="1"/>
      <c r="B147" s="6"/>
      <c r="I147" s="2"/>
      <c r="J147" s="2"/>
    </row>
    <row r="148" spans="1:10">
      <c r="A148" s="1"/>
      <c r="B148" s="6"/>
      <c r="I148" s="2"/>
      <c r="J148" s="2"/>
    </row>
    <row r="149" spans="1:10">
      <c r="A149" s="1"/>
      <c r="B149" s="6"/>
      <c r="I149" s="2"/>
      <c r="J149" s="2"/>
    </row>
    <row r="150" spans="1:10">
      <c r="A150" s="1"/>
      <c r="B150" s="6"/>
      <c r="I150" s="2"/>
      <c r="J150" s="2"/>
    </row>
    <row r="151" spans="1:10">
      <c r="A151" s="1"/>
      <c r="B151" s="6"/>
      <c r="I151" s="2"/>
      <c r="J151" s="2"/>
    </row>
    <row r="152" spans="1:10">
      <c r="A152" s="1"/>
      <c r="B152" s="6"/>
      <c r="I152" s="2"/>
      <c r="J152" s="2"/>
    </row>
    <row r="153" spans="1:10">
      <c r="A153" s="1"/>
      <c r="B153" s="6"/>
      <c r="I153" s="2"/>
      <c r="J153" s="2"/>
    </row>
    <row r="154" spans="1:10">
      <c r="A154" s="1"/>
      <c r="B154" s="6"/>
      <c r="I154" s="2"/>
      <c r="J154" s="2"/>
    </row>
    <row r="155" spans="1:10">
      <c r="A155" s="1"/>
      <c r="B155" s="6"/>
      <c r="I155" s="2"/>
      <c r="J155" s="2"/>
    </row>
    <row r="156" spans="1:10">
      <c r="A156" s="1"/>
      <c r="B156" s="6"/>
      <c r="I156" s="2"/>
      <c r="J156" s="2"/>
    </row>
    <row r="157" spans="1:10">
      <c r="A157" s="1"/>
      <c r="B157" s="6"/>
      <c r="I157" s="2"/>
      <c r="J157" s="2"/>
    </row>
    <row r="158" spans="1:10">
      <c r="A158" s="1"/>
      <c r="B158" s="6"/>
      <c r="I158" s="2"/>
      <c r="J158" s="2"/>
    </row>
    <row r="159" spans="1:10">
      <c r="A159" s="1"/>
      <c r="B159" s="6"/>
      <c r="I159" s="2"/>
      <c r="J159" s="2"/>
    </row>
    <row r="160" spans="1:10">
      <c r="A160" s="1"/>
      <c r="B160" s="6"/>
      <c r="I160" s="2"/>
      <c r="J160" s="2"/>
    </row>
    <row r="161" spans="1:10">
      <c r="A161" s="1"/>
      <c r="B161" s="6"/>
      <c r="I161" s="2"/>
      <c r="J161" s="2"/>
    </row>
    <row r="162" spans="1:10">
      <c r="A162" s="1"/>
      <c r="B162" s="6"/>
      <c r="I162" s="2"/>
      <c r="J162" s="2"/>
    </row>
    <row r="163" spans="1:10">
      <c r="A163" s="1"/>
      <c r="B163" s="6"/>
      <c r="I163" s="2"/>
      <c r="J163" s="2"/>
    </row>
    <row r="164" spans="1:10">
      <c r="A164" s="1"/>
      <c r="B164" s="6"/>
      <c r="I164" s="2"/>
      <c r="J164" s="2"/>
    </row>
    <row r="165" spans="1:10">
      <c r="A165" s="1"/>
      <c r="B165" s="6"/>
      <c r="I165" s="2"/>
      <c r="J165" s="2"/>
    </row>
    <row r="166" spans="1:10">
      <c r="A166" s="1"/>
      <c r="B166" s="6"/>
      <c r="I166" s="2"/>
      <c r="J166" s="2"/>
    </row>
    <row r="167" spans="1:10">
      <c r="A167" s="1"/>
      <c r="B167" s="6"/>
      <c r="I167" s="2"/>
      <c r="J167" s="2"/>
    </row>
    <row r="168" spans="1:10">
      <c r="A168" s="1"/>
      <c r="B168" s="6"/>
      <c r="I168" s="2"/>
      <c r="J168" s="2"/>
    </row>
    <row r="169" spans="1:10">
      <c r="A169" s="1"/>
      <c r="B169" s="6"/>
      <c r="I169" s="2"/>
      <c r="J169" s="2"/>
    </row>
    <row r="170" spans="1:10">
      <c r="A170" s="1"/>
      <c r="B170" s="6"/>
      <c r="I170" s="2"/>
      <c r="J170" s="2"/>
    </row>
    <row r="171" spans="1:10">
      <c r="A171" s="1"/>
      <c r="B171" s="6"/>
      <c r="I171" s="2"/>
      <c r="J171" s="2"/>
    </row>
    <row r="172" spans="1:10">
      <c r="A172" s="1"/>
      <c r="B172" s="6"/>
      <c r="I172" s="2"/>
      <c r="J172" s="2"/>
    </row>
    <row r="173" spans="1:10">
      <c r="A173" s="1"/>
      <c r="B173" s="6"/>
      <c r="I173" s="2"/>
      <c r="J173" s="2"/>
    </row>
    <row r="174" spans="1:10">
      <c r="A174" s="1"/>
      <c r="B174" s="6"/>
      <c r="I174" s="2"/>
      <c r="J174" s="2"/>
    </row>
    <row r="175" spans="1:10">
      <c r="A175" s="1"/>
      <c r="B175" s="6"/>
      <c r="I175" s="2"/>
      <c r="J175" s="2"/>
    </row>
    <row r="176" spans="1:10" ht="12.75">
      <c r="I176" s="2"/>
      <c r="J176" s="2"/>
    </row>
    <row r="177" spans="9:10" ht="12.75">
      <c r="I177" s="2"/>
      <c r="J177" s="2"/>
    </row>
  </sheetData>
  <mergeCells count="17">
    <mergeCell ref="A6:C6"/>
    <mergeCell ref="E6:F6"/>
    <mergeCell ref="A7:C7"/>
    <mergeCell ref="E7:F7"/>
    <mergeCell ref="A8:C9"/>
    <mergeCell ref="E8:F8"/>
    <mergeCell ref="A1:H1"/>
    <mergeCell ref="A2:H2"/>
    <mergeCell ref="A3:H3"/>
    <mergeCell ref="A4:H4"/>
    <mergeCell ref="A5:H5"/>
    <mergeCell ref="A25:H25"/>
    <mergeCell ref="A27:H27"/>
    <mergeCell ref="A28:H28"/>
    <mergeCell ref="H8:H9"/>
    <mergeCell ref="E9:F9"/>
    <mergeCell ref="G8:G9"/>
  </mergeCells>
  <conditionalFormatting sqref="D11 D13:D16">
    <cfRule type="expression" dxfId="17" priority="7" stopIfTrue="1">
      <formula>$E11=$J$2</formula>
    </cfRule>
    <cfRule type="expression" dxfId="16" priority="8" stopIfTrue="1">
      <formula>$E11=$J$3</formula>
    </cfRule>
    <cfRule type="expression" dxfId="15" priority="9" stopIfTrue="1">
      <formula>$E11=$J$4</formula>
    </cfRule>
  </conditionalFormatting>
  <conditionalFormatting sqref="B11:C11 B13:C16">
    <cfRule type="expression" dxfId="14" priority="10" stopIfTrue="1">
      <formula>OR($E11=$J$2,$E11=$J$1)</formula>
    </cfRule>
    <cfRule type="expression" dxfId="13" priority="11" stopIfTrue="1">
      <formula>$E11=$J$3</formula>
    </cfRule>
    <cfRule type="expression" dxfId="12" priority="12" stopIfTrue="1">
      <formula>$E11=$J$4</formula>
    </cfRule>
  </conditionalFormatting>
  <conditionalFormatting sqref="D12">
    <cfRule type="expression" dxfId="11" priority="1" stopIfTrue="1">
      <formula>$E12=$J$2</formula>
    </cfRule>
    <cfRule type="expression" dxfId="10" priority="2" stopIfTrue="1">
      <formula>$E12=$J$3</formula>
    </cfRule>
    <cfRule type="expression" dxfId="9" priority="3" stopIfTrue="1">
      <formula>$E12=$J$4</formula>
    </cfRule>
  </conditionalFormatting>
  <conditionalFormatting sqref="C12">
    <cfRule type="expression" dxfId="8" priority="4" stopIfTrue="1">
      <formula>OR($E12=$J$2,$E12=$J$1)</formula>
    </cfRule>
    <cfRule type="expression" dxfId="7" priority="5" stopIfTrue="1">
      <formula>$E12=$J$3</formula>
    </cfRule>
    <cfRule type="expression" dxfId="6" priority="6" stopIfTrue="1">
      <formula>$E12=$J$4</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H8:H9" xr:uid="{3BEBA2EE-4A46-49CC-894C-12359620B440}"/>
  </dataValidations>
  <printOptions horizontalCentered="1" verticalCentered="1"/>
  <pageMargins left="0.39370078740157483" right="0.37" top="0.33" bottom="0.47" header="0" footer="0"/>
  <pageSetup scale="47" orientation="landscape" r:id="rId1"/>
  <headerFooter alignWithMargins="0">
    <oddFooter>&amp;L&amp;8Código: IM-ABS-03&amp;C&amp;8Versión 00
COPIA CONTROLADA&amp;R&amp;8Pág.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8"/>
  <sheetViews>
    <sheetView topLeftCell="A28" workbookViewId="0">
      <selection activeCell="B7" sqref="B7"/>
    </sheetView>
  </sheetViews>
  <sheetFormatPr defaultColWidth="9.140625" defaultRowHeight="12.75"/>
  <cols>
    <col min="1" max="1" width="24.42578125" customWidth="1"/>
    <col min="2" max="2" width="15.85546875" customWidth="1"/>
    <col min="3" max="3" width="11.5703125" customWidth="1"/>
    <col min="4" max="4" width="21.5703125" customWidth="1"/>
    <col min="5" max="5" width="21.140625" customWidth="1"/>
    <col min="6" max="6" width="14.140625" customWidth="1"/>
    <col min="7" max="7" width="21.85546875" customWidth="1"/>
    <col min="8" max="8" width="26.42578125" customWidth="1"/>
    <col min="9" max="10" width="11.42578125" customWidth="1"/>
    <col min="11" max="11" width="29.140625" customWidth="1"/>
    <col min="12" max="12" width="12.5703125" customWidth="1"/>
    <col min="13" max="13" width="12.85546875" customWidth="1"/>
    <col min="14" max="256" width="11.42578125" customWidth="1"/>
  </cols>
  <sheetData>
    <row r="1" spans="1:8" ht="18">
      <c r="A1" s="25"/>
      <c r="B1" s="24"/>
      <c r="C1" s="24"/>
      <c r="D1" s="24"/>
      <c r="E1" s="24"/>
      <c r="F1" s="24"/>
      <c r="G1" s="24"/>
      <c r="H1" s="26"/>
    </row>
    <row r="2" spans="1:8" ht="15">
      <c r="A2" s="170" t="s">
        <v>9</v>
      </c>
      <c r="B2" s="171"/>
      <c r="C2" s="171"/>
      <c r="D2" s="8"/>
      <c r="E2" s="172" t="s">
        <v>71</v>
      </c>
      <c r="F2" s="172"/>
      <c r="G2" s="9" t="s">
        <v>11</v>
      </c>
      <c r="H2" s="34" t="s">
        <v>72</v>
      </c>
    </row>
    <row r="3" spans="1:8" ht="25.5">
      <c r="A3" s="150" t="s">
        <v>13</v>
      </c>
      <c r="B3" s="151"/>
      <c r="C3" s="151"/>
      <c r="D3" s="10"/>
      <c r="E3" s="152" t="s">
        <v>14</v>
      </c>
      <c r="F3" s="152"/>
      <c r="G3" s="10" t="s">
        <v>15</v>
      </c>
      <c r="H3" s="27" t="s">
        <v>16</v>
      </c>
    </row>
    <row r="4" spans="1:8">
      <c r="A4" s="180" t="s">
        <v>73</v>
      </c>
      <c r="B4" s="181"/>
      <c r="C4" s="182"/>
      <c r="D4" s="11"/>
      <c r="E4" s="152" t="s">
        <v>18</v>
      </c>
      <c r="F4" s="152"/>
      <c r="G4" s="250"/>
      <c r="H4" s="186" t="s">
        <v>19</v>
      </c>
    </row>
    <row r="5" spans="1:8">
      <c r="A5" s="183"/>
      <c r="B5" s="184"/>
      <c r="C5" s="185"/>
      <c r="D5" s="11"/>
      <c r="E5" s="160" t="s">
        <v>74</v>
      </c>
      <c r="F5" s="160"/>
      <c r="G5" s="250"/>
      <c r="H5" s="186"/>
    </row>
    <row r="6" spans="1:8" ht="15.75">
      <c r="A6" s="28" t="s">
        <v>11</v>
      </c>
      <c r="B6" s="14" t="s">
        <v>21</v>
      </c>
      <c r="C6" s="15" t="s">
        <v>22</v>
      </c>
      <c r="D6" s="16" t="s">
        <v>23</v>
      </c>
      <c r="E6" s="15" t="s">
        <v>23</v>
      </c>
      <c r="F6" s="16"/>
      <c r="G6" s="12"/>
      <c r="H6" s="29"/>
    </row>
    <row r="7" spans="1:8" ht="15">
      <c r="A7" s="43">
        <v>2019</v>
      </c>
      <c r="B7" s="44">
        <f>(0.8*(201/173))+(0.2*(36/33))</f>
        <v>1.1476615869679454</v>
      </c>
      <c r="C7" s="45">
        <v>1</v>
      </c>
      <c r="D7" s="17">
        <f>+B7/C7</f>
        <v>1.1476615869679454</v>
      </c>
      <c r="E7" s="35">
        <v>0.9</v>
      </c>
      <c r="F7" s="19"/>
      <c r="G7" s="19"/>
      <c r="H7" s="31"/>
    </row>
    <row r="8" spans="1:8" ht="15">
      <c r="A8" s="36"/>
      <c r="B8" s="44"/>
      <c r="C8" s="23"/>
      <c r="D8" s="17"/>
      <c r="E8" s="18"/>
      <c r="F8" s="19"/>
      <c r="G8" s="19"/>
      <c r="H8" s="31"/>
    </row>
    <row r="9" spans="1:8" ht="15">
      <c r="A9" s="33"/>
      <c r="B9" s="13"/>
      <c r="C9" s="13"/>
      <c r="D9" s="13"/>
      <c r="E9" s="13"/>
      <c r="F9" s="13"/>
      <c r="G9" s="12"/>
      <c r="H9" s="29"/>
    </row>
    <row r="10" spans="1:8" ht="15">
      <c r="A10" s="33"/>
      <c r="B10" s="13"/>
      <c r="C10" s="13"/>
      <c r="D10" s="13"/>
      <c r="E10" s="13"/>
      <c r="F10" s="13"/>
      <c r="G10" s="12"/>
      <c r="H10" s="29"/>
    </row>
    <row r="11" spans="1:8" ht="15">
      <c r="A11" s="33"/>
      <c r="B11" s="13"/>
      <c r="C11" s="13"/>
      <c r="D11" s="13"/>
      <c r="E11" s="13"/>
      <c r="F11" s="13"/>
      <c r="G11" s="12"/>
      <c r="H11" s="29"/>
    </row>
    <row r="12" spans="1:8" ht="15">
      <c r="A12" s="33"/>
      <c r="B12" s="13"/>
      <c r="C12" s="13"/>
      <c r="D12" s="13"/>
      <c r="E12" s="13"/>
      <c r="F12" s="13"/>
      <c r="G12" s="12"/>
      <c r="H12" s="29"/>
    </row>
    <row r="13" spans="1:8" ht="15">
      <c r="A13" s="33"/>
      <c r="B13" s="13"/>
      <c r="C13" s="13"/>
      <c r="D13" s="13"/>
      <c r="E13" s="13"/>
      <c r="F13" s="13"/>
      <c r="G13" s="12"/>
      <c r="H13" s="29"/>
    </row>
    <row r="14" spans="1:8" ht="15">
      <c r="A14" s="33"/>
      <c r="B14" s="13"/>
      <c r="C14" s="13"/>
      <c r="D14" s="13"/>
      <c r="E14" s="13"/>
      <c r="F14" s="13"/>
      <c r="G14" s="12"/>
      <c r="H14" s="29"/>
    </row>
    <row r="15" spans="1:8" ht="15">
      <c r="A15" s="33"/>
      <c r="B15" s="13"/>
      <c r="C15" s="13"/>
      <c r="D15" s="13"/>
      <c r="E15" s="13"/>
      <c r="F15" s="13"/>
      <c r="G15" s="12"/>
      <c r="H15" s="29"/>
    </row>
    <row r="16" spans="1:8" ht="15">
      <c r="A16" s="33"/>
      <c r="B16" s="13"/>
      <c r="C16" s="13"/>
      <c r="D16" s="13"/>
      <c r="E16" s="13"/>
      <c r="F16" s="13"/>
      <c r="G16" s="12"/>
      <c r="H16" s="29"/>
    </row>
    <row r="17" spans="1:8" ht="15">
      <c r="A17" s="33"/>
      <c r="B17" s="13"/>
      <c r="C17" s="13"/>
      <c r="D17" s="13"/>
      <c r="E17" s="13"/>
      <c r="F17" s="13"/>
      <c r="G17" s="12"/>
      <c r="H17" s="29"/>
    </row>
    <row r="18" spans="1:8" ht="15">
      <c r="A18" s="33"/>
      <c r="B18" s="13"/>
      <c r="C18" s="13"/>
      <c r="D18" s="13"/>
      <c r="E18" s="13"/>
      <c r="F18" s="13"/>
      <c r="G18" s="12"/>
      <c r="H18" s="29"/>
    </row>
    <row r="19" spans="1:8" ht="20.25">
      <c r="A19" s="141" t="s">
        <v>24</v>
      </c>
      <c r="B19" s="142"/>
      <c r="C19" s="142"/>
      <c r="D19" s="142"/>
      <c r="E19" s="142"/>
      <c r="F19" s="142"/>
      <c r="G19" s="142"/>
      <c r="H19" s="143"/>
    </row>
    <row r="20" spans="1:8" ht="19.5" thickBot="1">
      <c r="A20" s="189" t="s">
        <v>75</v>
      </c>
      <c r="B20" s="190"/>
      <c r="C20" s="190"/>
      <c r="D20" s="190"/>
      <c r="E20" s="190"/>
      <c r="F20" s="190"/>
      <c r="G20" s="190"/>
      <c r="H20" s="191"/>
    </row>
    <row r="21" spans="1:8" ht="19.5" thickBot="1">
      <c r="A21" s="215"/>
      <c r="B21" s="216"/>
      <c r="C21" s="216"/>
      <c r="D21" s="216"/>
      <c r="E21" s="216"/>
      <c r="F21" s="216"/>
      <c r="G21" s="216"/>
      <c r="H21" s="217"/>
    </row>
    <row r="22" spans="1:8" ht="18.75">
      <c r="A22" s="247"/>
      <c r="B22" s="248"/>
      <c r="C22" s="248"/>
      <c r="D22" s="248"/>
      <c r="E22" s="248"/>
      <c r="F22" s="248"/>
      <c r="G22" s="248"/>
      <c r="H22" s="249"/>
    </row>
    <row r="23" spans="1:8" ht="19.5" thickBot="1">
      <c r="A23" s="1"/>
      <c r="B23" s="6"/>
      <c r="C23" s="2"/>
      <c r="D23" s="2"/>
      <c r="E23" s="2"/>
      <c r="F23" s="2"/>
      <c r="G23" s="2"/>
      <c r="H23" s="2"/>
    </row>
    <row r="24" spans="1:8" ht="16.5">
      <c r="A24" s="161" t="s">
        <v>0</v>
      </c>
      <c r="B24" s="162"/>
      <c r="C24" s="162"/>
      <c r="D24" s="162"/>
      <c r="E24" s="162"/>
      <c r="F24" s="162"/>
      <c r="G24" s="162"/>
      <c r="H24" s="163"/>
    </row>
    <row r="25" spans="1:8" ht="16.5">
      <c r="A25" s="164" t="s">
        <v>2</v>
      </c>
      <c r="B25" s="165"/>
      <c r="C25" s="165"/>
      <c r="D25" s="165"/>
      <c r="E25" s="165"/>
      <c r="F25" s="165"/>
      <c r="G25" s="165"/>
      <c r="H25" s="166"/>
    </row>
    <row r="26" spans="1:8" ht="16.5">
      <c r="A26" s="164" t="s">
        <v>4</v>
      </c>
      <c r="B26" s="165"/>
      <c r="C26" s="165"/>
      <c r="D26" s="165"/>
      <c r="E26" s="165"/>
      <c r="F26" s="165"/>
      <c r="G26" s="165"/>
      <c r="H26" s="166"/>
    </row>
    <row r="27" spans="1:8" ht="27">
      <c r="A27" s="167" t="s">
        <v>6</v>
      </c>
      <c r="B27" s="168"/>
      <c r="C27" s="168"/>
      <c r="D27" s="168"/>
      <c r="E27" s="168"/>
      <c r="F27" s="168"/>
      <c r="G27" s="168"/>
      <c r="H27" s="169"/>
    </row>
    <row r="28" spans="1:8" ht="15">
      <c r="A28" s="170" t="s">
        <v>9</v>
      </c>
      <c r="B28" s="171"/>
      <c r="C28" s="171"/>
      <c r="D28" s="8"/>
      <c r="E28" s="172" t="s">
        <v>71</v>
      </c>
      <c r="F28" s="172"/>
      <c r="G28" s="9" t="s">
        <v>11</v>
      </c>
      <c r="H28" s="34"/>
    </row>
    <row r="29" spans="1:8" ht="25.5">
      <c r="A29" s="150" t="s">
        <v>13</v>
      </c>
      <c r="B29" s="151"/>
      <c r="C29" s="151"/>
      <c r="D29" s="10"/>
      <c r="E29" s="152" t="s">
        <v>14</v>
      </c>
      <c r="F29" s="152"/>
      <c r="G29" s="10" t="s">
        <v>15</v>
      </c>
      <c r="H29" s="27" t="s">
        <v>16</v>
      </c>
    </row>
    <row r="30" spans="1:8">
      <c r="A30" s="180" t="s">
        <v>76</v>
      </c>
      <c r="B30" s="181"/>
      <c r="C30" s="182"/>
      <c r="D30" s="11"/>
      <c r="E30" s="152" t="s">
        <v>18</v>
      </c>
      <c r="F30" s="152"/>
      <c r="G30" s="250" t="s">
        <v>77</v>
      </c>
      <c r="H30" s="186" t="s">
        <v>19</v>
      </c>
    </row>
    <row r="31" spans="1:8">
      <c r="A31" s="183"/>
      <c r="B31" s="184"/>
      <c r="C31" s="185"/>
      <c r="D31" s="11"/>
      <c r="E31" s="160" t="s">
        <v>78</v>
      </c>
      <c r="F31" s="160"/>
      <c r="G31" s="250"/>
      <c r="H31" s="186"/>
    </row>
    <row r="32" spans="1:8" ht="15.75">
      <c r="A32" s="28" t="s">
        <v>11</v>
      </c>
      <c r="B32" s="14" t="s">
        <v>21</v>
      </c>
      <c r="C32" s="15" t="s">
        <v>22</v>
      </c>
      <c r="D32" s="16" t="s">
        <v>23</v>
      </c>
      <c r="E32" s="15" t="s">
        <v>23</v>
      </c>
      <c r="F32" s="16"/>
      <c r="G32" s="12"/>
      <c r="H32" s="29"/>
    </row>
    <row r="33" spans="1:8" ht="15">
      <c r="A33" s="53">
        <v>2019</v>
      </c>
      <c r="B33" s="72">
        <f>(102407-57404)/57404</f>
        <v>0.78396975820500314</v>
      </c>
      <c r="C33" s="46">
        <v>0.15</v>
      </c>
      <c r="D33" s="17">
        <f>+B33/C33</f>
        <v>5.2264650547000215</v>
      </c>
      <c r="E33" s="35">
        <v>0.1</v>
      </c>
      <c r="F33" s="19"/>
      <c r="G33" s="19"/>
      <c r="H33" s="31"/>
    </row>
    <row r="34" spans="1:8" ht="15">
      <c r="A34" s="36"/>
      <c r="B34" s="42"/>
      <c r="C34" s="23"/>
      <c r="D34" s="17"/>
      <c r="E34" s="18"/>
      <c r="F34" s="19"/>
      <c r="G34" s="19"/>
      <c r="H34" s="31"/>
    </row>
    <row r="35" spans="1:8" ht="15">
      <c r="A35" s="33"/>
      <c r="B35" s="13"/>
      <c r="C35" s="13"/>
      <c r="D35" s="13"/>
      <c r="E35" s="13"/>
      <c r="F35" s="13"/>
      <c r="G35" s="12"/>
      <c r="H35" s="29"/>
    </row>
    <row r="36" spans="1:8" ht="15">
      <c r="A36" s="33"/>
      <c r="B36" s="13"/>
      <c r="C36" s="13"/>
      <c r="D36" s="13"/>
      <c r="E36" s="13"/>
      <c r="F36" s="13"/>
      <c r="G36" s="12"/>
      <c r="H36" s="29"/>
    </row>
    <row r="37" spans="1:8" ht="15">
      <c r="A37" s="33"/>
      <c r="B37" s="13"/>
      <c r="C37" s="13"/>
      <c r="D37" s="13"/>
      <c r="E37" s="13"/>
      <c r="F37" s="13"/>
      <c r="G37" s="12"/>
      <c r="H37" s="29"/>
    </row>
    <row r="38" spans="1:8" ht="15">
      <c r="A38" s="33"/>
      <c r="B38" s="13"/>
      <c r="C38" s="13"/>
      <c r="D38" s="13"/>
      <c r="E38" s="13"/>
      <c r="F38" s="13"/>
      <c r="G38" s="12"/>
      <c r="H38" s="29"/>
    </row>
    <row r="39" spans="1:8" ht="15">
      <c r="A39" s="33"/>
      <c r="B39" s="13"/>
      <c r="C39" s="13"/>
      <c r="D39" s="13"/>
      <c r="E39" s="13"/>
      <c r="F39" s="13"/>
      <c r="G39" s="12"/>
      <c r="H39" s="29"/>
    </row>
    <row r="40" spans="1:8" ht="15">
      <c r="A40" s="33"/>
      <c r="B40" s="13"/>
      <c r="C40" s="13"/>
      <c r="D40" s="13"/>
      <c r="E40" s="13"/>
      <c r="F40" s="13"/>
      <c r="G40" s="12"/>
      <c r="H40" s="29"/>
    </row>
    <row r="41" spans="1:8" ht="15">
      <c r="A41" s="33"/>
      <c r="B41" s="13"/>
      <c r="C41" s="13"/>
      <c r="D41" s="13"/>
      <c r="E41" s="13"/>
      <c r="F41" s="13"/>
      <c r="G41" s="12"/>
      <c r="H41" s="29"/>
    </row>
    <row r="42" spans="1:8" ht="15">
      <c r="A42" s="33"/>
      <c r="B42" s="13"/>
      <c r="C42" s="13"/>
      <c r="D42" s="13"/>
      <c r="E42" s="13"/>
      <c r="F42" s="13"/>
      <c r="G42" s="12"/>
      <c r="H42" s="29"/>
    </row>
    <row r="43" spans="1:8" ht="15">
      <c r="A43" s="33"/>
      <c r="B43" s="13"/>
      <c r="C43" s="13"/>
      <c r="D43" s="13"/>
      <c r="E43" s="13"/>
      <c r="F43" s="13"/>
      <c r="G43" s="12"/>
      <c r="H43" s="29"/>
    </row>
    <row r="44" spans="1:8" ht="15">
      <c r="A44" s="33"/>
      <c r="B44" s="13"/>
      <c r="C44" s="13"/>
      <c r="D44" s="13"/>
      <c r="E44" s="13"/>
      <c r="F44" s="13"/>
      <c r="G44" s="12"/>
      <c r="H44" s="29"/>
    </row>
    <row r="45" spans="1:8" ht="20.25">
      <c r="A45" s="141" t="s">
        <v>24</v>
      </c>
      <c r="B45" s="142"/>
      <c r="C45" s="142"/>
      <c r="D45" s="142"/>
      <c r="E45" s="142"/>
      <c r="F45" s="142"/>
      <c r="G45" s="142"/>
      <c r="H45" s="143"/>
    </row>
    <row r="46" spans="1:8" ht="19.5" thickBot="1">
      <c r="A46" s="189" t="s">
        <v>79</v>
      </c>
      <c r="B46" s="190"/>
      <c r="C46" s="190"/>
      <c r="D46" s="190"/>
      <c r="E46" s="190"/>
      <c r="F46" s="190"/>
      <c r="G46" s="190"/>
      <c r="H46" s="191"/>
    </row>
    <row r="47" spans="1:8" ht="19.5" thickBot="1">
      <c r="A47" s="215"/>
      <c r="B47" s="216"/>
      <c r="C47" s="216"/>
      <c r="D47" s="216"/>
      <c r="E47" s="216"/>
      <c r="F47" s="216"/>
      <c r="G47" s="216"/>
      <c r="H47" s="217"/>
    </row>
    <row r="48" spans="1:8" ht="18.75">
      <c r="A48" s="1"/>
      <c r="B48" s="6"/>
      <c r="C48" s="2"/>
      <c r="D48" s="2"/>
      <c r="E48" s="2"/>
      <c r="F48" s="2"/>
      <c r="G48" s="2"/>
      <c r="H48" s="2"/>
    </row>
  </sheetData>
  <mergeCells count="29">
    <mergeCell ref="A46:H46"/>
    <mergeCell ref="A47:H47"/>
    <mergeCell ref="A30:C31"/>
    <mergeCell ref="E30:F30"/>
    <mergeCell ref="G30:G31"/>
    <mergeCell ref="H30:H31"/>
    <mergeCell ref="E31:F31"/>
    <mergeCell ref="A45:H45"/>
    <mergeCell ref="A24:H24"/>
    <mergeCell ref="A25:H25"/>
    <mergeCell ref="A28:C28"/>
    <mergeCell ref="E28:F28"/>
    <mergeCell ref="A29:C29"/>
    <mergeCell ref="E29:F29"/>
    <mergeCell ref="A26:H26"/>
    <mergeCell ref="A27:H27"/>
    <mergeCell ref="A2:C2"/>
    <mergeCell ref="E2:F2"/>
    <mergeCell ref="A3:C3"/>
    <mergeCell ref="E3:F3"/>
    <mergeCell ref="A4:C5"/>
    <mergeCell ref="E4:F4"/>
    <mergeCell ref="A19:H19"/>
    <mergeCell ref="A20:H20"/>
    <mergeCell ref="A21:H21"/>
    <mergeCell ref="A22:H22"/>
    <mergeCell ref="G4:G5"/>
    <mergeCell ref="H4:H5"/>
    <mergeCell ref="E5:F5"/>
  </mergeCells>
  <conditionalFormatting sqref="D7:D8 D33:D34">
    <cfRule type="expression" dxfId="5" priority="1" stopIfTrue="1">
      <formula>$E7=#REF!</formula>
    </cfRule>
    <cfRule type="expression" dxfId="4" priority="2" stopIfTrue="1">
      <formula>$E7=#REF!</formula>
    </cfRule>
    <cfRule type="expression" dxfId="3" priority="3" stopIfTrue="1">
      <formula>$E7=#REF!</formula>
    </cfRule>
  </conditionalFormatting>
  <conditionalFormatting sqref="B33:C34 B7:C8">
    <cfRule type="expression" dxfId="2" priority="4" stopIfTrue="1">
      <formula>OR($E7=#REF!,$E7=#REF!)</formula>
    </cfRule>
    <cfRule type="expression" dxfId="1" priority="5" stopIfTrue="1">
      <formula>$E7=#REF!</formula>
    </cfRule>
    <cfRule type="expression" dxfId="0" priority="6" stopIfTrue="1">
      <formula>$E7=#REF!</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H4:H5 H30:H31" xr:uid="{00000000-0002-0000-0300-000000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CSJ</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hmontenb</dc:creator>
  <cp:keywords/>
  <dc:description/>
  <cp:lastModifiedBy>Tatiana Katherine Zambrano Rueda</cp:lastModifiedBy>
  <cp:revision/>
  <dcterms:created xsi:type="dcterms:W3CDTF">2006-08-31T18:47:40Z</dcterms:created>
  <dcterms:modified xsi:type="dcterms:W3CDTF">2024-08-22T15:23:08Z</dcterms:modified>
  <cp:category/>
  <cp:contentStatus/>
</cp:coreProperties>
</file>